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4240" windowHeight="10308"/>
  </bookViews>
  <sheets>
    <sheet name="2022-10-28" sheetId="13" r:id="rId1"/>
  </sheets>
  <calcPr calcId="145621"/>
</workbook>
</file>

<file path=xl/calcChain.xml><?xml version="1.0" encoding="utf-8"?>
<calcChain xmlns="http://schemas.openxmlformats.org/spreadsheetml/2006/main">
  <c r="O128" i="13" l="1"/>
  <c r="N128" i="13"/>
  <c r="M128" i="13"/>
  <c r="L128" i="13"/>
  <c r="K128" i="13"/>
  <c r="J128" i="13"/>
  <c r="I128" i="13"/>
  <c r="H128" i="13"/>
  <c r="O126" i="13"/>
  <c r="N126" i="13"/>
  <c r="M126" i="13"/>
  <c r="L126" i="13"/>
  <c r="K126" i="13"/>
  <c r="J126" i="13"/>
  <c r="I126" i="13"/>
  <c r="H126" i="13"/>
  <c r="O125" i="13"/>
  <c r="N125" i="13"/>
  <c r="M125" i="13"/>
  <c r="L125" i="13"/>
  <c r="K125" i="13"/>
  <c r="J125" i="13"/>
  <c r="I125" i="13"/>
  <c r="H125" i="13"/>
  <c r="O124" i="13"/>
  <c r="N124" i="13"/>
  <c r="M124" i="13"/>
  <c r="L124" i="13"/>
  <c r="K124" i="13"/>
  <c r="J124" i="13"/>
  <c r="I124" i="13"/>
  <c r="H124" i="13"/>
  <c r="O122" i="13"/>
  <c r="N122" i="13"/>
  <c r="M122" i="13"/>
  <c r="L122" i="13"/>
  <c r="K122" i="13"/>
  <c r="J122" i="13"/>
  <c r="I122" i="13"/>
  <c r="H122" i="13"/>
  <c r="O116" i="13"/>
  <c r="N116" i="13"/>
  <c r="M116" i="13"/>
  <c r="L116" i="13"/>
  <c r="K116" i="13"/>
  <c r="J116" i="13"/>
  <c r="I116" i="13"/>
  <c r="H116" i="13"/>
  <c r="M110" i="13"/>
  <c r="M111" i="13" s="1"/>
  <c r="L110" i="13"/>
  <c r="K110" i="13"/>
  <c r="K111" i="13" s="1"/>
  <c r="J110" i="13"/>
  <c r="J111" i="13" s="1"/>
  <c r="I110" i="13"/>
  <c r="I111" i="13" s="1"/>
  <c r="H110" i="13"/>
  <c r="H111" i="13" s="1"/>
  <c r="O108" i="13"/>
  <c r="O111" i="13" s="1"/>
  <c r="N108" i="13"/>
  <c r="N111" i="13" s="1"/>
  <c r="M108" i="13"/>
  <c r="L108" i="13"/>
  <c r="K108" i="13"/>
  <c r="J108" i="13"/>
  <c r="I108" i="13"/>
  <c r="H108" i="13"/>
  <c r="O106" i="13"/>
  <c r="N106" i="13"/>
  <c r="M106" i="13"/>
  <c r="L106" i="13"/>
  <c r="K106" i="13"/>
  <c r="J106" i="13"/>
  <c r="I106" i="13"/>
  <c r="H106" i="13"/>
  <c r="O104" i="13"/>
  <c r="N104" i="13"/>
  <c r="M104" i="13"/>
  <c r="L104" i="13"/>
  <c r="K104" i="13"/>
  <c r="J104" i="13"/>
  <c r="I104" i="13"/>
  <c r="H104" i="13"/>
  <c r="O102" i="13"/>
  <c r="N102" i="13"/>
  <c r="M102" i="13"/>
  <c r="L102" i="13"/>
  <c r="K102" i="13"/>
  <c r="J102" i="13"/>
  <c r="I102" i="13"/>
  <c r="H102" i="13"/>
  <c r="O100" i="13"/>
  <c r="N100" i="13"/>
  <c r="M100" i="13"/>
  <c r="L100" i="13"/>
  <c r="K100" i="13"/>
  <c r="J100" i="13"/>
  <c r="I100" i="13"/>
  <c r="H100" i="13"/>
  <c r="O96" i="13"/>
  <c r="N96" i="13"/>
  <c r="M96" i="13"/>
  <c r="L96" i="13"/>
  <c r="K96" i="13"/>
  <c r="J96" i="13"/>
  <c r="I96" i="13"/>
  <c r="H96" i="13"/>
  <c r="O94" i="13"/>
  <c r="N94" i="13"/>
  <c r="M94" i="13"/>
  <c r="L94" i="13"/>
  <c r="K94" i="13"/>
  <c r="J94" i="13"/>
  <c r="I94" i="13"/>
  <c r="H94" i="13"/>
  <c r="O92" i="13"/>
  <c r="N92" i="13"/>
  <c r="M92" i="13"/>
  <c r="L92" i="13"/>
  <c r="K92" i="13"/>
  <c r="J92" i="13"/>
  <c r="I92" i="13"/>
  <c r="H92" i="13"/>
  <c r="O90" i="13"/>
  <c r="N90" i="13"/>
  <c r="M90" i="13"/>
  <c r="L90" i="13"/>
  <c r="K90" i="13"/>
  <c r="J90" i="13"/>
  <c r="I90" i="13"/>
  <c r="H90" i="13"/>
  <c r="O88" i="13"/>
  <c r="N88" i="13"/>
  <c r="M88" i="13"/>
  <c r="L88" i="13"/>
  <c r="K88" i="13"/>
  <c r="J88" i="13"/>
  <c r="I88" i="13"/>
  <c r="H88" i="13"/>
  <c r="O86" i="13"/>
  <c r="N86" i="13"/>
  <c r="M86" i="13"/>
  <c r="L86" i="13"/>
  <c r="K86" i="13"/>
  <c r="J86" i="13"/>
  <c r="I86" i="13"/>
  <c r="H86" i="13"/>
  <c r="O84" i="13"/>
  <c r="N84" i="13"/>
  <c r="M84" i="13"/>
  <c r="L84" i="13"/>
  <c r="K84" i="13"/>
  <c r="J84" i="13"/>
  <c r="I84" i="13"/>
  <c r="H84" i="13"/>
  <c r="O82" i="13"/>
  <c r="M82" i="13"/>
  <c r="L82" i="13"/>
  <c r="K82" i="13"/>
  <c r="J82" i="13"/>
  <c r="I82" i="13"/>
  <c r="H82" i="13"/>
  <c r="O80" i="13"/>
  <c r="N80" i="13"/>
  <c r="M80" i="13"/>
  <c r="L80" i="13"/>
  <c r="K80" i="13"/>
  <c r="J80" i="13"/>
  <c r="I80" i="13"/>
  <c r="H80" i="13"/>
  <c r="O78" i="13"/>
  <c r="N78" i="13"/>
  <c r="M78" i="13"/>
  <c r="L78" i="13"/>
  <c r="K78" i="13"/>
  <c r="J78" i="13"/>
  <c r="I78" i="13"/>
  <c r="H78" i="13"/>
  <c r="O76" i="13"/>
  <c r="N76" i="13"/>
  <c r="M76" i="13"/>
  <c r="L76" i="13"/>
  <c r="K76" i="13"/>
  <c r="J76" i="13"/>
  <c r="I76" i="13"/>
  <c r="H76" i="13"/>
  <c r="O74" i="13"/>
  <c r="N74" i="13"/>
  <c r="M74" i="13"/>
  <c r="L74" i="13"/>
  <c r="K74" i="13"/>
  <c r="J74" i="13"/>
  <c r="I74" i="13"/>
  <c r="H74" i="13"/>
  <c r="O72" i="13"/>
  <c r="N72" i="13"/>
  <c r="M72" i="13"/>
  <c r="L72" i="13"/>
  <c r="K72" i="13"/>
  <c r="J72" i="13"/>
  <c r="I72" i="13"/>
  <c r="H72" i="13"/>
  <c r="O70" i="13"/>
  <c r="N70" i="13"/>
  <c r="M70" i="13"/>
  <c r="L70" i="13"/>
  <c r="K70" i="13"/>
  <c r="J70" i="13"/>
  <c r="I70" i="13"/>
  <c r="H70" i="13"/>
  <c r="O68" i="13"/>
  <c r="N68" i="13"/>
  <c r="M68" i="13"/>
  <c r="L68" i="13"/>
  <c r="K68" i="13"/>
  <c r="J68" i="13"/>
  <c r="I68" i="13"/>
  <c r="H68" i="13"/>
  <c r="O66" i="13"/>
  <c r="N66" i="13"/>
  <c r="M66" i="13"/>
  <c r="L66" i="13"/>
  <c r="K66" i="13"/>
  <c r="J66" i="13"/>
  <c r="I66" i="13"/>
  <c r="H66" i="13"/>
  <c r="N64" i="13"/>
  <c r="M64" i="13"/>
  <c r="L64" i="13"/>
  <c r="K64" i="13"/>
  <c r="J64" i="13"/>
  <c r="I64" i="13"/>
  <c r="H64" i="13"/>
  <c r="O62" i="13"/>
  <c r="O123" i="13" s="1"/>
  <c r="N62" i="13"/>
  <c r="N123" i="13" s="1"/>
  <c r="M62" i="13"/>
  <c r="M123" i="13" s="1"/>
  <c r="L62" i="13"/>
  <c r="L123" i="13" s="1"/>
  <c r="K62" i="13"/>
  <c r="K123" i="13" s="1"/>
  <c r="J62" i="13"/>
  <c r="J123" i="13" s="1"/>
  <c r="I62" i="13"/>
  <c r="I123" i="13" s="1"/>
  <c r="H62" i="13"/>
  <c r="H123" i="13" s="1"/>
  <c r="O58" i="13"/>
  <c r="N58" i="13"/>
  <c r="M58" i="13"/>
  <c r="L58" i="13"/>
  <c r="K58" i="13"/>
  <c r="J58" i="13"/>
  <c r="I58" i="13"/>
  <c r="H58" i="13"/>
  <c r="O56" i="13"/>
  <c r="N56" i="13"/>
  <c r="M56" i="13"/>
  <c r="L56" i="13"/>
  <c r="K56" i="13"/>
  <c r="J56" i="13"/>
  <c r="I56" i="13"/>
  <c r="H56" i="13"/>
  <c r="O54" i="13"/>
  <c r="N54" i="13"/>
  <c r="M54" i="13"/>
  <c r="L54" i="13"/>
  <c r="K54" i="13"/>
  <c r="J54" i="13"/>
  <c r="I54" i="13"/>
  <c r="H54" i="13"/>
  <c r="O52" i="13"/>
  <c r="N52" i="13"/>
  <c r="M52" i="13"/>
  <c r="L52" i="13"/>
  <c r="K52" i="13"/>
  <c r="J52" i="13"/>
  <c r="I52" i="13"/>
  <c r="H52" i="13"/>
  <c r="O50" i="13"/>
  <c r="N50" i="13"/>
  <c r="M50" i="13"/>
  <c r="L50" i="13"/>
  <c r="K50" i="13"/>
  <c r="J50" i="13"/>
  <c r="I50" i="13"/>
  <c r="H50" i="13"/>
  <c r="O48" i="13"/>
  <c r="N48" i="13"/>
  <c r="M48" i="13"/>
  <c r="L48" i="13"/>
  <c r="K48" i="13"/>
  <c r="J48" i="13"/>
  <c r="I48" i="13"/>
  <c r="H48" i="13"/>
  <c r="O46" i="13"/>
  <c r="N46" i="13"/>
  <c r="M46" i="13"/>
  <c r="L46" i="13"/>
  <c r="K46" i="13"/>
  <c r="J46" i="13"/>
  <c r="I46" i="13"/>
  <c r="H46" i="13"/>
  <c r="O44" i="13"/>
  <c r="N44" i="13"/>
  <c r="M44" i="13"/>
  <c r="L44" i="13"/>
  <c r="K44" i="13"/>
  <c r="J44" i="13"/>
  <c r="I44" i="13"/>
  <c r="H44" i="13"/>
  <c r="O42" i="13"/>
  <c r="N42" i="13"/>
  <c r="M42" i="13"/>
  <c r="L42" i="13"/>
  <c r="K42" i="13"/>
  <c r="J42" i="13"/>
  <c r="I42" i="13"/>
  <c r="H42" i="13"/>
  <c r="O40" i="13"/>
  <c r="N40" i="13"/>
  <c r="M40" i="13"/>
  <c r="L40" i="13"/>
  <c r="K40" i="13"/>
  <c r="J40" i="13"/>
  <c r="I40" i="13"/>
  <c r="H40" i="13"/>
  <c r="O38" i="13"/>
  <c r="N38" i="13"/>
  <c r="M38" i="13"/>
  <c r="L38" i="13"/>
  <c r="K38" i="13"/>
  <c r="J38" i="13"/>
  <c r="I38" i="13"/>
  <c r="H38" i="13"/>
  <c r="O36" i="13"/>
  <c r="N36" i="13"/>
  <c r="M36" i="13"/>
  <c r="L36" i="13"/>
  <c r="K36" i="13"/>
  <c r="J36" i="13"/>
  <c r="I36" i="13"/>
  <c r="H36" i="13"/>
  <c r="O34" i="13"/>
  <c r="N34" i="13"/>
  <c r="M34" i="13"/>
  <c r="L34" i="13"/>
  <c r="K34" i="13"/>
  <c r="J34" i="13"/>
  <c r="I34" i="13"/>
  <c r="H34" i="13"/>
  <c r="O29" i="13"/>
  <c r="N29" i="13"/>
  <c r="M29" i="13"/>
  <c r="L29" i="13"/>
  <c r="K29" i="13"/>
  <c r="J29" i="13"/>
  <c r="I29" i="13"/>
  <c r="H29" i="13"/>
  <c r="O24" i="13"/>
  <c r="N24" i="13"/>
  <c r="M24" i="13"/>
  <c r="L24" i="13"/>
  <c r="K24" i="13"/>
  <c r="J24" i="13"/>
  <c r="I24" i="13"/>
  <c r="H24" i="13"/>
  <c r="O19" i="13"/>
  <c r="O59" i="13" s="1"/>
  <c r="N19" i="13"/>
  <c r="N59" i="13" s="1"/>
  <c r="M19" i="13"/>
  <c r="L19" i="13"/>
  <c r="L59" i="13" s="1"/>
  <c r="K19" i="13"/>
  <c r="K59" i="13" s="1"/>
  <c r="J19" i="13"/>
  <c r="J59" i="13" s="1"/>
  <c r="I19" i="13"/>
  <c r="I59" i="13" s="1"/>
  <c r="H19" i="13"/>
  <c r="H59" i="13" s="1"/>
  <c r="M59" i="13" l="1"/>
  <c r="L111" i="13"/>
  <c r="L118" i="13" s="1"/>
  <c r="L119" i="13" s="1"/>
  <c r="I118" i="13"/>
  <c r="I119" i="13" s="1"/>
  <c r="K118" i="13"/>
  <c r="K119" i="13" s="1"/>
  <c r="M118" i="13"/>
  <c r="M119" i="13" s="1"/>
  <c r="I129" i="13"/>
  <c r="K129" i="13"/>
  <c r="M129" i="13"/>
  <c r="H118" i="13"/>
  <c r="H119" i="13" s="1"/>
  <c r="J118" i="13"/>
  <c r="J119" i="13" s="1"/>
  <c r="N118" i="13"/>
  <c r="N119" i="13" s="1"/>
  <c r="H129" i="13"/>
  <c r="J129" i="13"/>
  <c r="L129" i="13"/>
  <c r="N129" i="13"/>
  <c r="O118" i="13"/>
  <c r="O119" i="13" s="1"/>
  <c r="O129" i="13"/>
  <c r="H117" i="13"/>
  <c r="J117" i="13"/>
  <c r="L117" i="13"/>
  <c r="N117" i="13"/>
  <c r="I117" i="13"/>
  <c r="K117" i="13"/>
  <c r="M117" i="13"/>
  <c r="O117" i="13"/>
</calcChain>
</file>

<file path=xl/sharedStrings.xml><?xml version="1.0" encoding="utf-8"?>
<sst xmlns="http://schemas.openxmlformats.org/spreadsheetml/2006/main" count="405" uniqueCount="187">
  <si>
    <t>ROKIŠKIO RAJONO SAVIVALDYBĖS</t>
  </si>
  <si>
    <t xml:space="preserve">          TIKSLŲ, UŽDAVINIŲ, PRIEMONIŲ ASIGNAVIMŲ IR PRODUKTO VERTINIMO KRITERIJŲ SUVESTINĖ                  </t>
  </si>
  <si>
    <r>
      <rPr>
        <sz val="11"/>
        <color theme="1"/>
        <rFont val="Times New Roman"/>
        <family val="1"/>
        <charset val="186"/>
      </rPr>
      <t xml:space="preserve">1 </t>
    </r>
    <r>
      <rPr>
        <sz val="11"/>
        <rFont val="Times New Roman"/>
        <family val="1"/>
        <charset val="186"/>
      </rPr>
      <t>lentelė</t>
    </r>
  </si>
  <si>
    <t>tūkst. Eur</t>
  </si>
  <si>
    <t>Programos tikslo kodas</t>
  </si>
  <si>
    <t>Uždavinio kodas</t>
  </si>
  <si>
    <t>Priemonės kodas</t>
  </si>
  <si>
    <t>Priemonės pavadinimas</t>
  </si>
  <si>
    <t>Funkcinės klasifikacijos kodas</t>
  </si>
  <si>
    <t>Priemonės vykdytojo kodas</t>
  </si>
  <si>
    <t>Finansavimo šaltinis</t>
  </si>
  <si>
    <t>Uždavinio vertinimo kriterijaus</t>
  </si>
  <si>
    <t>Iš viso</t>
  </si>
  <si>
    <t>Pavadinimas</t>
  </si>
  <si>
    <t>planas</t>
  </si>
  <si>
    <t>Iš jų darbo užmokesčiui</t>
  </si>
  <si>
    <t>2022- iesiems m.</t>
  </si>
  <si>
    <t>3 Strateginis tikslas. Užtikrinti darnią teritorinę plėtrą ir kokybišką gyvenamąją bei verslo aplinką.</t>
  </si>
  <si>
    <t>1 Programa. Savivaldybės pagrindinių funkcijų vykdymo programa</t>
  </si>
  <si>
    <t>1</t>
  </si>
  <si>
    <t>Didinti savivaldybės veiklos organizavimo ir funkcijų įgyvendinimo efektyvumą</t>
  </si>
  <si>
    <r>
      <t>Užtikrinti savivaldybės darbo organizavim</t>
    </r>
    <r>
      <rPr>
        <b/>
        <sz val="11"/>
        <color rgb="FFFF0000"/>
        <rFont val="Times New Roman"/>
        <family val="1"/>
        <charset val="186"/>
      </rPr>
      <t>ą ir jį efektyvinti</t>
    </r>
  </si>
  <si>
    <t>Savivaldybės tarybos darbo organizavimas</t>
  </si>
  <si>
    <t>01.01.01.02.</t>
  </si>
  <si>
    <t>SB</t>
  </si>
  <si>
    <t>Vidutinė tarybos sprendimų projektų nagrinėjimo trukmė, min.</t>
  </si>
  <si>
    <t>iš viso:</t>
  </si>
  <si>
    <t>2</t>
  </si>
  <si>
    <t>01.03.02.09.</t>
  </si>
  <si>
    <t>Gyventojų prašymų, neišnagrinėtų nustatytais terminais, dalis, proc.</t>
  </si>
  <si>
    <t>SP</t>
  </si>
  <si>
    <t>KT</t>
  </si>
  <si>
    <t>3</t>
  </si>
  <si>
    <t>Savivaldybės kontrolės ir audito tarnybos darbo organizavimas</t>
  </si>
  <si>
    <t>01.01.01.03.</t>
  </si>
  <si>
    <t xml:space="preserve">Parengtų audito ataskaitų ir išvadų dalis  nuo suplanuotų, proc.  </t>
  </si>
  <si>
    <t>4</t>
  </si>
  <si>
    <t>Savivaldybės padalinių
(seniūnijų) darbo 
organizavimas</t>
  </si>
  <si>
    <t>01.03.02.09</t>
  </si>
  <si>
    <t>1; 19-28</t>
  </si>
  <si>
    <t>5</t>
  </si>
  <si>
    <t>Administracijos direktoriaus rezervas</t>
  </si>
  <si>
    <t>01.06.01.04</t>
  </si>
  <si>
    <t>Administracijos direktoriaus rezervo panaudojimas, proc.</t>
  </si>
  <si>
    <t>6</t>
  </si>
  <si>
    <t>Paveldosaugos komisijos veiklos programa</t>
  </si>
  <si>
    <t>08.02.01.07</t>
  </si>
  <si>
    <t xml:space="preserve">Tvarkomų paveldosaugos objektų skaičius, vnt. </t>
  </si>
  <si>
    <t>7</t>
  </si>
  <si>
    <t>Europos ir kitų fondų projektams dalinai finansuoti</t>
  </si>
  <si>
    <t>08.02.01.08</t>
  </si>
  <si>
    <t>8</t>
  </si>
  <si>
    <t>Biudžetinių įstaigų prijungimas prie dokumentų valdymo sistemos</t>
  </si>
  <si>
    <t>Prisijungusių prie DVS biudžetinių įstaigų skaičius, vnt.</t>
  </si>
  <si>
    <t>Galimybė fiziniams ir juridiniams asmenims gauti viešąsias paslaugas  per "e.paslauga" sistemą</t>
  </si>
  <si>
    <t>Sąsajos su "e.paslauga" sistema įdiegimas, proc.</t>
  </si>
  <si>
    <t>Klientų aptarnavimas "Vieno langelio" principu (ANM)</t>
  </si>
  <si>
    <t>01.03.03.03</t>
  </si>
  <si>
    <t>Eilių valdymo sistemos įdiegimas (ANM)</t>
  </si>
  <si>
    <t xml:space="preserve">Įdiegta eilių valdymo sistema, vnt. </t>
  </si>
  <si>
    <t>Iš viso:</t>
  </si>
  <si>
    <t>Trumpesnis asmenų prašymų ir skundų nagrinėjimo terminas, užtikrinant informacijos prieinamumą tarp padalinių (ANM)</t>
  </si>
  <si>
    <t>Klientų savitarnos darbo vietos savivaldybės administracijos pastate sukūrimas (ANM)</t>
  </si>
  <si>
    <t>01.03.03.09</t>
  </si>
  <si>
    <t>Administracinių paslaugų aprašymų atnaujinimas ne vėliau kaip per 1 mėnesį nuo paslaugų teikimą reglamentuojančių teisės aktų pasikeitimo (ANM)</t>
  </si>
  <si>
    <t xml:space="preserve">Aktualizuoti administracinių paslaugų teikimo aprašymai, vnt. </t>
  </si>
  <si>
    <t>Savivaldybės administracijos skyrių, padalinių, asignavimų valdytojų naudojimosi "e.sąskaita" sistema skatinimas (ANM)</t>
  </si>
  <si>
    <t xml:space="preserve">Iš viso uždaviniui </t>
  </si>
  <si>
    <t>-</t>
  </si>
  <si>
    <t>Tinkamai įgyvendinti savivaldybei perduotas valstybės funkcijas</t>
  </si>
  <si>
    <t>Gyventojų registro tvarkymas ir duomenų valstybės registrui teikimas</t>
  </si>
  <si>
    <t>01.03.03.02.</t>
  </si>
  <si>
    <t>SB (deleg.)</t>
  </si>
  <si>
    <t>Valstybės dotacijų, skirtų vykdyti valstybinėms (perduotoms savivaldybėms) funkcijoms, panaudojimas, proc.</t>
  </si>
  <si>
    <t xml:space="preserve">1 </t>
  </si>
  <si>
    <t>Archyvinių dokumentų tvarkymas</t>
  </si>
  <si>
    <t>Išduotų archyvinių pažymų skaičius, vnt.</t>
  </si>
  <si>
    <t xml:space="preserve">Duomenų teikimas valstybinės suteiktos pagalbos suteikimo registrui </t>
  </si>
  <si>
    <t>Jaunimo teisių apsauga</t>
  </si>
  <si>
    <t>01.06.01.02-01;01.06.01.02-02</t>
  </si>
  <si>
    <t>Valstybinės kalbos vartojimo ir taisyklingumo kontrolė</t>
  </si>
  <si>
    <t>01.06.01.02-03</t>
  </si>
  <si>
    <t>Civilinės būklės aktų registravimas</t>
  </si>
  <si>
    <t>01.06.01.02-04</t>
  </si>
  <si>
    <t xml:space="preserve">Įregistruotų civilinės būklės aktų skaičius, vnt. </t>
  </si>
  <si>
    <t>Valstybinės žemės ir kito valstybinio turto valdymas ir disponavimas patikėjimo teise</t>
  </si>
  <si>
    <t>01.06.01.07.</t>
  </si>
  <si>
    <t>Valstybės dotacijų, skirtų vykdyti valstybinėms (perduotoms savivaldybėms) funkcijoms, panaudojimas,  proc.</t>
  </si>
  <si>
    <t>Gyvenamosios vietos deklaravimas</t>
  </si>
  <si>
    <t>01.06.01.02-00</t>
  </si>
  <si>
    <t xml:space="preserve"> 19-28</t>
  </si>
  <si>
    <t>Aptarnautų asmenų skaičius gyvenamosios vietos deklaravimo klausimais</t>
  </si>
  <si>
    <t>9</t>
  </si>
  <si>
    <t>Pirminė teisinė pagalba</t>
  </si>
  <si>
    <t>01.06.01.02-05</t>
  </si>
  <si>
    <t>Suteiktų pirminės teisinės pagalbos konsultacijų skaičius</t>
  </si>
  <si>
    <t>10</t>
  </si>
  <si>
    <t>Mobilizacijos administravimas</t>
  </si>
  <si>
    <t>02.01.01.04.</t>
  </si>
  <si>
    <t>SB (deleg)</t>
  </si>
  <si>
    <t>12</t>
  </si>
  <si>
    <t>Civilinės saugos administravimas</t>
  </si>
  <si>
    <t>02.02.01.01.</t>
  </si>
  <si>
    <t>13</t>
  </si>
  <si>
    <t>Darbo rinkos politikos rengimas ir įgyvendinimas</t>
  </si>
  <si>
    <t>04.01.02.01.</t>
  </si>
  <si>
    <t>14</t>
  </si>
  <si>
    <t>Žemės ūkio funkcijų vykdymas</t>
  </si>
  <si>
    <t>04.02.01.04.</t>
  </si>
  <si>
    <t>1;19-27</t>
  </si>
  <si>
    <t>16</t>
  </si>
  <si>
    <t>Socialinių išmokų skaičiavimo ir mokėjimo administravimas</t>
  </si>
  <si>
    <t>10.09.01.09.</t>
  </si>
  <si>
    <t>1;19-28</t>
  </si>
  <si>
    <t>17</t>
  </si>
  <si>
    <t>Socialinės paramos mokiniams administravimas</t>
  </si>
  <si>
    <t>10.04.01.40.</t>
  </si>
  <si>
    <t>1;11</t>
  </si>
  <si>
    <t>18</t>
  </si>
  <si>
    <t>Socialinės globos asmenims su sunkia negalia teikimo administravimas</t>
  </si>
  <si>
    <t>10.01.02.02.</t>
  </si>
  <si>
    <t>19</t>
  </si>
  <si>
    <t>Šalpos išmokų administravimas</t>
  </si>
  <si>
    <t>10.01.02.04.</t>
  </si>
  <si>
    <t xml:space="preserve">VB </t>
  </si>
  <si>
    <t>Valstybės biudžeto lešų panaudojimas, proc.</t>
  </si>
  <si>
    <t>20</t>
  </si>
  <si>
    <t>Išmokų vaikams administravimas</t>
  </si>
  <si>
    <t>10.04.01.40</t>
  </si>
  <si>
    <t>VB</t>
  </si>
  <si>
    <t>Valstybės biudžeto lėšų panaudojimas, proc.</t>
  </si>
  <si>
    <t>21</t>
  </si>
  <si>
    <t xml:space="preserve">Priešgaisrinės tarnybos veiklos organizavimas </t>
  </si>
  <si>
    <t>03.02.01.01</t>
  </si>
  <si>
    <t>1.2.</t>
  </si>
  <si>
    <t>23</t>
  </si>
  <si>
    <t>Būsto nuomos ar išperkamosios nuomos mokesčių dalies  kompensavimas</t>
  </si>
  <si>
    <t>10.07.01.02</t>
  </si>
  <si>
    <t>24</t>
  </si>
  <si>
    <t>Privalomų biologinio saugumo priemonių įvertinimo ir sklaidos organizavimas</t>
  </si>
  <si>
    <t>04.02.01.03</t>
  </si>
  <si>
    <t>Erdvinių duomenų rinkinio tvarkymas</t>
  </si>
  <si>
    <t>04.02.01.02</t>
  </si>
  <si>
    <t>Neveiksnių asmenų būklės peržiūrėjimas</t>
  </si>
  <si>
    <t>07.06.01.02</t>
  </si>
  <si>
    <t>09.08.01.02</t>
  </si>
  <si>
    <t xml:space="preserve">Valstybės biudžeto lėšų panaudojimas, proc. </t>
  </si>
  <si>
    <t xml:space="preserve"> -</t>
  </si>
  <si>
    <t xml:space="preserve">Valdyti prisiimtus finansinius įsipareigojimus </t>
  </si>
  <si>
    <t>Paskolų aptarnavimas, paskolų ir  dotacijų grąžinimas</t>
  </si>
  <si>
    <t>01.07.01.01 01.01.02.01</t>
  </si>
  <si>
    <t xml:space="preserve">Paskolų ir palūkanų mokėjimas pagal grafiką, proc. </t>
  </si>
  <si>
    <t>Iš viso tikslui:</t>
  </si>
  <si>
    <t>Iš viso programai:</t>
  </si>
  <si>
    <t>Finansavimo šaltiniai</t>
  </si>
  <si>
    <t>SB - Savivaldybės biudžeto lėšos</t>
  </si>
  <si>
    <t>SB (deleg.) - Valstybės deleguotom funkcijom vykdyti</t>
  </si>
  <si>
    <t>SP - specialiosios programos lėšos</t>
  </si>
  <si>
    <t>LR VB - Valstybės biudžeto lėšos</t>
  </si>
  <si>
    <t>ES - Europos Sąjungos paramos lėšos</t>
  </si>
  <si>
    <t>2023- iesiems m.</t>
  </si>
  <si>
    <t>2022-2024 M. SAVIVALDYBĖS  PAGRINDINIŲ  FUNKCIJŲ VYKDYMO PROGRAMOS NR. 1</t>
  </si>
  <si>
    <t>2021-ųjų m. asignavimai</t>
  </si>
  <si>
    <t>2022-ųjų m. planinis</t>
  </si>
  <si>
    <t>2022-ųjų m. patvirtinta taryboje</t>
  </si>
  <si>
    <t>2023-ųjų m. asignavimų projektas</t>
  </si>
  <si>
    <t>2024- ųjų m. asignavimų projektas</t>
  </si>
  <si>
    <t>2024- iesiems m.</t>
  </si>
  <si>
    <t>Koordinuotai teikiamų paslaugų vaikams ir vaiko atstovams koordinavimui finansuoti (TBK)</t>
  </si>
  <si>
    <t>Paraiškų lėšoms iš ES ir kitų fondų projektams dalinai finansuoti patenkinimo proc.</t>
  </si>
  <si>
    <t>Išduotų  archyvinių dokumentų kopijų skaičius, vnt.</t>
  </si>
  <si>
    <t>Savivaldybės administracijos darbo organizavimas</t>
  </si>
  <si>
    <t>"Vieno langelio" principu aptarnautų asmenų dalis nuo visų beiskreipusių asmenų, proc.</t>
  </si>
  <si>
    <t>Gautų popierinių sąskaitų mažėjimas (lyginant su ankstesniais metais), proc.</t>
  </si>
  <si>
    <t xml:space="preserve">Asmenų prašymų ir skundų nagrinėjimo termino trumpėjimas (lyginant su ankstesniais metais),   proc. </t>
  </si>
  <si>
    <t>Sukurta kliento savitarnos darbo vieta, vnt.</t>
  </si>
  <si>
    <t>Gyventojų prašymų, neišnagrinėtų nustatytais terminais seniūnijose, dalis, proc.</t>
  </si>
  <si>
    <t>Parengtas strateginis plėtros planas, vnt.</t>
  </si>
  <si>
    <t>06.02.01.01</t>
  </si>
  <si>
    <t>Rokiškio rajono savivaldybės strateginio plėtros plano iki 2030 metų parengimas</t>
  </si>
  <si>
    <t>VB (tiksl.)- kita tikslinė dotacija iš valstybės biudžeto</t>
  </si>
  <si>
    <t>KT (ižd.)- kitos (iždo) lėšos</t>
  </si>
  <si>
    <t>VB (tiksl.)</t>
  </si>
  <si>
    <t>VB (tiks.)</t>
  </si>
  <si>
    <t xml:space="preserve"> </t>
  </si>
  <si>
    <t xml:space="preserve">*P - planuojama pažangos priemonė </t>
  </si>
  <si>
    <t>PATVIRTINTA
Rokiškio rajono savivaldybės tarybos
2022 m. spalio 28 d. sprendimu Nr. TS-220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</si>
</sst>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€_-;\-* #,##0.00\ _€_-;_-* &quot;-&quot;??\ _€_-;_-@_-"/>
    <numFmt numFmtId="164" formatCode="_(* #,##0.00_);_(* \(#,##0.00\);_(* &quot;-&quot;??_);_(@_)"/>
    <numFmt numFmtId="165" formatCode="0.0"/>
    <numFmt numFmtId="166" formatCode="0.000"/>
    <numFmt numFmtId="167" formatCode="0.00000"/>
    <numFmt numFmtId="168" formatCode="0.000000"/>
    <numFmt numFmtId="169" formatCode="0.0000"/>
  </numFmts>
  <fonts count="12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11"/>
      <color indexed="10"/>
      <name val="Times New Roman"/>
      <family val="1"/>
      <charset val="186"/>
    </font>
    <font>
      <b/>
      <sz val="11"/>
      <color rgb="FFFF0000"/>
      <name val="Times New Roman"/>
      <family val="1"/>
      <charset val="186"/>
    </font>
    <font>
      <sz val="11"/>
      <color indexed="8"/>
      <name val="Times New Roman"/>
      <family val="1"/>
      <charset val="186"/>
    </font>
    <font>
      <i/>
      <sz val="11"/>
      <name val="Times New Roman"/>
      <family val="1"/>
      <charset val="186"/>
    </font>
  </fonts>
  <fills count="16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9">
    <xf numFmtId="0" fontId="0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</cellStyleXfs>
  <cellXfs count="359">
    <xf numFmtId="0" fontId="0" fillId="0" borderId="0" xfId="0"/>
    <xf numFmtId="0" fontId="4" fillId="0" borderId="0" xfId="0" applyFont="1"/>
    <xf numFmtId="0" fontId="5" fillId="0" borderId="0" xfId="0" applyFont="1"/>
    <xf numFmtId="0" fontId="6" fillId="12" borderId="17" xfId="3" applyFont="1" applyFill="1" applyBorder="1" applyAlignment="1">
      <alignment horizontal="center" vertical="center" textRotation="90" wrapText="1"/>
    </xf>
    <xf numFmtId="0" fontId="6" fillId="0" borderId="17" xfId="3" applyFont="1" applyFill="1" applyBorder="1" applyAlignment="1">
      <alignment horizontal="center" vertical="center" textRotation="90" wrapText="1"/>
    </xf>
    <xf numFmtId="0" fontId="6" fillId="0" borderId="17" xfId="3" applyFont="1" applyBorder="1" applyAlignment="1">
      <alignment horizontal="center" vertical="center" textRotation="90"/>
    </xf>
    <xf numFmtId="0" fontId="6" fillId="0" borderId="19" xfId="3" applyFont="1" applyBorder="1" applyAlignment="1">
      <alignment horizontal="center" vertical="center" textRotation="90"/>
    </xf>
    <xf numFmtId="49" fontId="7" fillId="4" borderId="24" xfId="3" applyNumberFormat="1" applyFont="1" applyFill="1" applyBorder="1" applyAlignment="1">
      <alignment horizontal="center" vertical="center" wrapText="1"/>
    </xf>
    <xf numFmtId="49" fontId="7" fillId="4" borderId="24" xfId="3" applyNumberFormat="1" applyFont="1" applyFill="1" applyBorder="1" applyAlignment="1">
      <alignment horizontal="center" vertical="center"/>
    </xf>
    <xf numFmtId="49" fontId="7" fillId="5" borderId="26" xfId="3" applyNumberFormat="1" applyFont="1" applyFill="1" applyBorder="1" applyAlignment="1">
      <alignment horizontal="center" vertical="center"/>
    </xf>
    <xf numFmtId="2" fontId="6" fillId="0" borderId="31" xfId="3" applyNumberFormat="1" applyFont="1" applyFill="1" applyBorder="1" applyAlignment="1">
      <alignment horizontal="center" vertical="center"/>
    </xf>
    <xf numFmtId="2" fontId="10" fillId="0" borderId="31" xfId="3" applyNumberFormat="1" applyFont="1" applyFill="1" applyBorder="1" applyAlignment="1">
      <alignment horizontal="center" vertical="center"/>
    </xf>
    <xf numFmtId="165" fontId="7" fillId="6" borderId="11" xfId="3" applyNumberFormat="1" applyFont="1" applyFill="1" applyBorder="1" applyAlignment="1">
      <alignment horizontal="center" vertical="center" wrapText="1"/>
    </xf>
    <xf numFmtId="2" fontId="7" fillId="6" borderId="11" xfId="6" applyNumberFormat="1" applyFont="1" applyFill="1" applyBorder="1" applyAlignment="1">
      <alignment horizontal="center" vertical="center"/>
    </xf>
    <xf numFmtId="2" fontId="7" fillId="7" borderId="11" xfId="6" applyNumberFormat="1" applyFont="1" applyFill="1" applyBorder="1" applyAlignment="1">
      <alignment horizontal="center" vertical="center"/>
    </xf>
    <xf numFmtId="165" fontId="10" fillId="0" borderId="11" xfId="3" applyNumberFormat="1" applyFont="1" applyFill="1" applyBorder="1" applyAlignment="1">
      <alignment horizontal="center" vertical="center"/>
    </xf>
    <xf numFmtId="2" fontId="6" fillId="0" borderId="11" xfId="6" applyNumberFormat="1" applyFont="1" applyFill="1" applyBorder="1" applyAlignment="1">
      <alignment horizontal="center" vertical="center"/>
    </xf>
    <xf numFmtId="2" fontId="6" fillId="0" borderId="11" xfId="3" applyNumberFormat="1" applyFont="1" applyFill="1" applyBorder="1" applyAlignment="1">
      <alignment horizontal="center" vertical="center"/>
    </xf>
    <xf numFmtId="2" fontId="10" fillId="0" borderId="11" xfId="3" applyNumberFormat="1" applyFont="1" applyFill="1" applyBorder="1" applyAlignment="1">
      <alignment horizontal="center" vertical="center"/>
    </xf>
    <xf numFmtId="2" fontId="6" fillId="12" borderId="11" xfId="6" applyNumberFormat="1" applyFont="1" applyFill="1" applyBorder="1" applyAlignment="1">
      <alignment horizontal="center" vertical="center"/>
    </xf>
    <xf numFmtId="2" fontId="6" fillId="0" borderId="11" xfId="4" applyNumberFormat="1" applyFont="1" applyFill="1" applyBorder="1" applyAlignment="1">
      <alignment horizontal="center" vertical="center"/>
    </xf>
    <xf numFmtId="166" fontId="6" fillId="0" borderId="11" xfId="6" applyNumberFormat="1" applyFont="1" applyFill="1" applyBorder="1" applyAlignment="1">
      <alignment horizontal="center" vertical="center"/>
    </xf>
    <xf numFmtId="2" fontId="6" fillId="0" borderId="33" xfId="6" applyNumberFormat="1" applyFont="1" applyFill="1" applyBorder="1" applyAlignment="1">
      <alignment horizontal="center" vertical="center"/>
    </xf>
    <xf numFmtId="2" fontId="6" fillId="0" borderId="36" xfId="6" applyNumberFormat="1" applyFont="1" applyFill="1" applyBorder="1" applyAlignment="1">
      <alignment horizontal="center" vertical="center"/>
    </xf>
    <xf numFmtId="2" fontId="6" fillId="0" borderId="0" xfId="6" applyNumberFormat="1" applyFont="1" applyFill="1" applyBorder="1" applyAlignment="1">
      <alignment horizontal="center" vertical="center"/>
    </xf>
    <xf numFmtId="165" fontId="6" fillId="0" borderId="40" xfId="3" applyNumberFormat="1" applyFont="1" applyFill="1" applyBorder="1" applyAlignment="1">
      <alignment horizontal="center" vertical="center" wrapText="1"/>
    </xf>
    <xf numFmtId="2" fontId="6" fillId="0" borderId="15" xfId="6" applyNumberFormat="1" applyFont="1" applyFill="1" applyBorder="1" applyAlignment="1">
      <alignment horizontal="center" vertical="center"/>
    </xf>
    <xf numFmtId="165" fontId="6" fillId="12" borderId="40" xfId="3" applyNumberFormat="1" applyFont="1" applyFill="1" applyBorder="1" applyAlignment="1">
      <alignment horizontal="center" vertical="center" wrapText="1"/>
    </xf>
    <xf numFmtId="2" fontId="6" fillId="12" borderId="15" xfId="6" applyNumberFormat="1" applyFont="1" applyFill="1" applyBorder="1" applyAlignment="1">
      <alignment horizontal="center" vertical="center"/>
    </xf>
    <xf numFmtId="165" fontId="7" fillId="7" borderId="11" xfId="3" applyNumberFormat="1" applyFont="1" applyFill="1" applyBorder="1" applyAlignment="1">
      <alignment horizontal="center" vertical="center" wrapText="1"/>
    </xf>
    <xf numFmtId="2" fontId="7" fillId="7" borderId="12" xfId="6" applyNumberFormat="1" applyFont="1" applyFill="1" applyBorder="1" applyAlignment="1">
      <alignment horizontal="center" vertical="center"/>
    </xf>
    <xf numFmtId="49" fontId="7" fillId="4" borderId="16" xfId="3" applyNumberFormat="1" applyFont="1" applyFill="1" applyBorder="1" applyAlignment="1">
      <alignment horizontal="center" vertical="center"/>
    </xf>
    <xf numFmtId="49" fontId="7" fillId="5" borderId="18" xfId="3" applyNumberFormat="1" applyFont="1" applyFill="1" applyBorder="1" applyAlignment="1">
      <alignment horizontal="center" vertical="center"/>
    </xf>
    <xf numFmtId="2" fontId="7" fillId="5" borderId="11" xfId="3" applyNumberFormat="1" applyFont="1" applyFill="1" applyBorder="1" applyAlignment="1">
      <alignment horizontal="center" vertical="center"/>
    </xf>
    <xf numFmtId="165" fontId="6" fillId="5" borderId="11" xfId="3" applyNumberFormat="1" applyFont="1" applyFill="1" applyBorder="1" applyAlignment="1">
      <alignment horizontal="center" vertical="center"/>
    </xf>
    <xf numFmtId="165" fontId="6" fillId="0" borderId="39" xfId="3" applyNumberFormat="1" applyFont="1" applyFill="1" applyBorder="1" applyAlignment="1">
      <alignment horizontal="center" vertical="center" wrapText="1"/>
    </xf>
    <xf numFmtId="2" fontId="6" fillId="0" borderId="50" xfId="3" applyNumberFormat="1" applyFont="1" applyFill="1" applyBorder="1" applyAlignment="1">
      <alignment horizontal="center" vertical="center"/>
    </xf>
    <xf numFmtId="165" fontId="7" fillId="6" borderId="40" xfId="3" applyNumberFormat="1" applyFont="1" applyFill="1" applyBorder="1" applyAlignment="1">
      <alignment horizontal="center" vertical="center" wrapText="1"/>
    </xf>
    <xf numFmtId="2" fontId="6" fillId="0" borderId="33" xfId="3" applyNumberFormat="1" applyFont="1" applyFill="1" applyBorder="1" applyAlignment="1">
      <alignment horizontal="center" vertical="center"/>
    </xf>
    <xf numFmtId="2" fontId="6" fillId="0" borderId="15" xfId="3" applyNumberFormat="1" applyFont="1" applyFill="1" applyBorder="1" applyAlignment="1">
      <alignment horizontal="center" vertical="center"/>
    </xf>
    <xf numFmtId="165" fontId="4" fillId="0" borderId="11" xfId="3" applyNumberFormat="1" applyFont="1" applyFill="1" applyBorder="1" applyAlignment="1">
      <alignment horizontal="center" vertical="center" wrapText="1"/>
    </xf>
    <xf numFmtId="2" fontId="4" fillId="0" borderId="11" xfId="3" applyNumberFormat="1" applyFont="1" applyFill="1" applyBorder="1" applyAlignment="1">
      <alignment horizontal="center" vertical="center"/>
    </xf>
    <xf numFmtId="2" fontId="4" fillId="0" borderId="15" xfId="3" applyNumberFormat="1" applyFont="1" applyFill="1" applyBorder="1" applyAlignment="1">
      <alignment horizontal="center" vertical="center"/>
    </xf>
    <xf numFmtId="165" fontId="5" fillId="6" borderId="11" xfId="3" applyNumberFormat="1" applyFont="1" applyFill="1" applyBorder="1" applyAlignment="1">
      <alignment horizontal="center" vertical="center" wrapText="1"/>
    </xf>
    <xf numFmtId="2" fontId="5" fillId="6" borderId="11" xfId="6" applyNumberFormat="1" applyFont="1" applyFill="1" applyBorder="1" applyAlignment="1">
      <alignment horizontal="center" vertical="center"/>
    </xf>
    <xf numFmtId="166" fontId="6" fillId="0" borderId="11" xfId="3" applyNumberFormat="1" applyFont="1" applyFill="1" applyBorder="1" applyAlignment="1">
      <alignment horizontal="center" vertical="center"/>
    </xf>
    <xf numFmtId="2" fontId="7" fillId="6" borderId="31" xfId="6" applyNumberFormat="1" applyFont="1" applyFill="1" applyBorder="1" applyAlignment="1">
      <alignment horizontal="center" vertical="center"/>
    </xf>
    <xf numFmtId="2" fontId="6" fillId="0" borderId="31" xfId="6" applyNumberFormat="1" applyFont="1" applyFill="1" applyBorder="1" applyAlignment="1">
      <alignment horizontal="center" vertical="center"/>
    </xf>
    <xf numFmtId="2" fontId="6" fillId="0" borderId="31" xfId="3" applyNumberFormat="1" applyFont="1" applyFill="1" applyBorder="1" applyAlignment="1">
      <alignment horizontal="center" vertical="center" wrapText="1"/>
    </xf>
    <xf numFmtId="166" fontId="7" fillId="5" borderId="29" xfId="3" applyNumberFormat="1" applyFont="1" applyFill="1" applyBorder="1" applyAlignment="1">
      <alignment horizontal="center" vertical="center"/>
    </xf>
    <xf numFmtId="165" fontId="7" fillId="5" borderId="11" xfId="3" applyNumberFormat="1" applyFont="1" applyFill="1" applyBorder="1" applyAlignment="1">
      <alignment horizontal="center" vertical="center" wrapText="1"/>
    </xf>
    <xf numFmtId="1" fontId="7" fillId="5" borderId="29" xfId="3" applyNumberFormat="1" applyFont="1" applyFill="1" applyBorder="1" applyAlignment="1">
      <alignment horizontal="center" vertical="center"/>
    </xf>
    <xf numFmtId="49" fontId="7" fillId="4" borderId="2" xfId="3" applyNumberFormat="1" applyFont="1" applyFill="1" applyBorder="1" applyAlignment="1">
      <alignment horizontal="center" vertical="center"/>
    </xf>
    <xf numFmtId="49" fontId="7" fillId="5" borderId="4" xfId="3" applyNumberFormat="1" applyFont="1" applyFill="1" applyBorder="1" applyAlignment="1">
      <alignment horizontal="center" vertical="center"/>
    </xf>
    <xf numFmtId="2" fontId="6" fillId="8" borderId="31" xfId="3" applyNumberFormat="1" applyFont="1" applyFill="1" applyBorder="1" applyAlignment="1">
      <alignment horizontal="center" vertical="center"/>
    </xf>
    <xf numFmtId="2" fontId="6" fillId="8" borderId="12" xfId="3" applyNumberFormat="1" applyFont="1" applyFill="1" applyBorder="1" applyAlignment="1">
      <alignment horizontal="center" vertical="center"/>
    </xf>
    <xf numFmtId="165" fontId="7" fillId="14" borderId="29" xfId="3" applyNumberFormat="1" applyFont="1" applyFill="1" applyBorder="1" applyAlignment="1">
      <alignment horizontal="center" vertical="center" wrapText="1"/>
    </xf>
    <xf numFmtId="2" fontId="7" fillId="14" borderId="29" xfId="6" applyNumberFormat="1" applyFont="1" applyFill="1" applyBorder="1" applyAlignment="1">
      <alignment horizontal="center" vertical="center"/>
    </xf>
    <xf numFmtId="2" fontId="7" fillId="5" borderId="11" xfId="6" applyNumberFormat="1" applyFont="1" applyFill="1" applyBorder="1" applyAlignment="1">
      <alignment horizontal="center" vertical="center"/>
    </xf>
    <xf numFmtId="165" fontId="7" fillId="5" borderId="11" xfId="3" applyNumberFormat="1" applyFont="1" applyFill="1" applyBorder="1" applyAlignment="1">
      <alignment horizontal="center" vertical="center"/>
    </xf>
    <xf numFmtId="2" fontId="5" fillId="9" borderId="11" xfId="6" applyNumberFormat="1" applyFont="1" applyFill="1" applyBorder="1" applyAlignment="1">
      <alignment horizontal="center" vertical="center"/>
    </xf>
    <xf numFmtId="165" fontId="7" fillId="4" borderId="11" xfId="3" applyNumberFormat="1" applyFont="1" applyFill="1" applyBorder="1" applyAlignment="1">
      <alignment horizontal="center" vertical="center"/>
    </xf>
    <xf numFmtId="1" fontId="7" fillId="4" borderId="11" xfId="3" applyNumberFormat="1" applyFont="1" applyFill="1" applyBorder="1" applyAlignment="1">
      <alignment horizontal="center" vertical="center"/>
    </xf>
    <xf numFmtId="2" fontId="5" fillId="10" borderId="11" xfId="6" applyNumberFormat="1" applyFont="1" applyFill="1" applyBorder="1" applyAlignment="1">
      <alignment horizontal="center" vertical="center"/>
    </xf>
    <xf numFmtId="49" fontId="6" fillId="0" borderId="0" xfId="3" applyNumberFormat="1" applyFont="1" applyFill="1" applyBorder="1" applyAlignment="1">
      <alignment horizontal="center" vertical="center"/>
    </xf>
    <xf numFmtId="49" fontId="7" fillId="0" borderId="0" xfId="3" applyNumberFormat="1" applyFont="1" applyFill="1" applyBorder="1" applyAlignment="1">
      <alignment horizontal="center" vertical="center"/>
    </xf>
    <xf numFmtId="165" fontId="7" fillId="0" borderId="0" xfId="3" applyNumberFormat="1" applyFont="1" applyFill="1" applyBorder="1" applyAlignment="1">
      <alignment horizontal="center" vertical="center"/>
    </xf>
    <xf numFmtId="165" fontId="6" fillId="0" borderId="0" xfId="3" applyNumberFormat="1" applyFont="1" applyFill="1" applyBorder="1" applyAlignment="1">
      <alignment horizontal="center" vertical="center"/>
    </xf>
    <xf numFmtId="0" fontId="6" fillId="0" borderId="0" xfId="3" applyFont="1" applyFill="1" applyAlignment="1">
      <alignment horizontal="center" vertical="center"/>
    </xf>
    <xf numFmtId="165" fontId="6" fillId="0" borderId="0" xfId="3" applyNumberFormat="1" applyFont="1" applyFill="1" applyBorder="1" applyAlignment="1">
      <alignment horizontal="center" vertical="center" wrapText="1"/>
    </xf>
    <xf numFmtId="165" fontId="6" fillId="0" borderId="0" xfId="3" applyNumberFormat="1" applyFont="1" applyAlignment="1">
      <alignment horizontal="center" vertical="center"/>
    </xf>
    <xf numFmtId="0" fontId="6" fillId="0" borderId="0" xfId="3" applyFont="1" applyAlignment="1">
      <alignment horizontal="center" vertical="center"/>
    </xf>
    <xf numFmtId="2" fontId="7" fillId="10" borderId="11" xfId="3" applyNumberFormat="1" applyFont="1" applyFill="1" applyBorder="1" applyAlignment="1">
      <alignment horizontal="center" vertical="center"/>
    </xf>
    <xf numFmtId="165" fontId="7" fillId="7" borderId="29" xfId="3" applyNumberFormat="1" applyFont="1" applyFill="1" applyBorder="1" applyAlignment="1">
      <alignment horizontal="center" vertical="center" wrapText="1"/>
    </xf>
    <xf numFmtId="2" fontId="6" fillId="12" borderId="31" xfId="6" applyNumberFormat="1" applyFont="1" applyFill="1" applyBorder="1" applyAlignment="1">
      <alignment horizontal="center" vertical="center"/>
    </xf>
    <xf numFmtId="2" fontId="4" fillId="0" borderId="0" xfId="0" applyNumberFormat="1" applyFont="1"/>
    <xf numFmtId="2" fontId="7" fillId="7" borderId="29" xfId="6" applyNumberFormat="1" applyFont="1" applyFill="1" applyBorder="1" applyAlignment="1">
      <alignment horizontal="center" vertical="center"/>
    </xf>
    <xf numFmtId="2" fontId="6" fillId="0" borderId="0" xfId="3" applyNumberFormat="1" applyFont="1" applyAlignment="1">
      <alignment horizontal="center" vertical="center"/>
    </xf>
    <xf numFmtId="2" fontId="6" fillId="0" borderId="12" xfId="3" applyNumberFormat="1" applyFont="1" applyFill="1" applyBorder="1" applyAlignment="1">
      <alignment horizontal="center" vertical="center"/>
    </xf>
    <xf numFmtId="2" fontId="6" fillId="8" borderId="11" xfId="3" applyNumberFormat="1" applyFont="1" applyFill="1" applyBorder="1" applyAlignment="1">
      <alignment horizontal="center" vertical="center"/>
    </xf>
    <xf numFmtId="166" fontId="6" fillId="7" borderId="31" xfId="3" applyNumberFormat="1" applyFont="1" applyFill="1" applyBorder="1" applyAlignment="1">
      <alignment horizontal="center" vertical="center"/>
    </xf>
    <xf numFmtId="166" fontId="7" fillId="14" borderId="29" xfId="6" applyNumberFormat="1" applyFont="1" applyFill="1" applyBorder="1" applyAlignment="1">
      <alignment horizontal="center" vertical="center"/>
    </xf>
    <xf numFmtId="2" fontId="6" fillId="0" borderId="29" xfId="3" applyNumberFormat="1" applyFont="1" applyFill="1" applyBorder="1" applyAlignment="1">
      <alignment horizontal="center" vertical="center"/>
    </xf>
    <xf numFmtId="0" fontId="4" fillId="0" borderId="0" xfId="0" applyFont="1" applyFill="1"/>
    <xf numFmtId="166" fontId="7" fillId="6" borderId="11" xfId="6" applyNumberFormat="1" applyFont="1" applyFill="1" applyBorder="1" applyAlignment="1">
      <alignment horizontal="center" vertical="center"/>
    </xf>
    <xf numFmtId="168" fontId="6" fillId="0" borderId="0" xfId="3" applyNumberFormat="1" applyFont="1" applyAlignment="1">
      <alignment horizontal="center" vertical="center"/>
    </xf>
    <xf numFmtId="166" fontId="4" fillId="0" borderId="0" xfId="0" applyNumberFormat="1" applyFont="1"/>
    <xf numFmtId="167" fontId="4" fillId="0" borderId="0" xfId="0" applyNumberFormat="1" applyFont="1"/>
    <xf numFmtId="166" fontId="6" fillId="0" borderId="31" xfId="3" applyNumberFormat="1" applyFont="1" applyFill="1" applyBorder="1" applyAlignment="1">
      <alignment horizontal="center" vertical="center"/>
    </xf>
    <xf numFmtId="166" fontId="6" fillId="0" borderId="11" xfId="4" applyNumberFormat="1" applyFont="1" applyFill="1" applyBorder="1" applyAlignment="1">
      <alignment horizontal="center" vertical="center"/>
    </xf>
    <xf numFmtId="2" fontId="5" fillId="7" borderId="11" xfId="6" applyNumberFormat="1" applyFont="1" applyFill="1" applyBorder="1" applyAlignment="1">
      <alignment horizontal="center" vertical="center"/>
    </xf>
    <xf numFmtId="166" fontId="7" fillId="7" borderId="11" xfId="6" applyNumberFormat="1" applyFont="1" applyFill="1" applyBorder="1" applyAlignment="1">
      <alignment horizontal="center" vertical="center"/>
    </xf>
    <xf numFmtId="2" fontId="7" fillId="7" borderId="31" xfId="6" applyNumberFormat="1" applyFont="1" applyFill="1" applyBorder="1" applyAlignment="1">
      <alignment horizontal="center" vertical="center"/>
    </xf>
    <xf numFmtId="2" fontId="4" fillId="0" borderId="12" xfId="3" applyNumberFormat="1" applyFont="1" applyFill="1" applyBorder="1" applyAlignment="1">
      <alignment horizontal="center" vertical="center"/>
    </xf>
    <xf numFmtId="2" fontId="4" fillId="12" borderId="11" xfId="3" applyNumberFormat="1" applyFont="1" applyFill="1" applyBorder="1" applyAlignment="1">
      <alignment horizontal="center" vertical="center"/>
    </xf>
    <xf numFmtId="0" fontId="6" fillId="12" borderId="11" xfId="3" applyFont="1" applyFill="1" applyBorder="1" applyAlignment="1">
      <alignment horizontal="center" vertical="center"/>
    </xf>
    <xf numFmtId="0" fontId="4" fillId="12" borderId="0" xfId="0" applyFont="1" applyFill="1"/>
    <xf numFmtId="167" fontId="6" fillId="0" borderId="0" xfId="3" applyNumberFormat="1" applyFont="1" applyAlignment="1">
      <alignment horizontal="center" vertical="center"/>
    </xf>
    <xf numFmtId="2" fontId="4" fillId="0" borderId="11" xfId="3" applyNumberFormat="1" applyFont="1" applyFill="1" applyBorder="1" applyAlignment="1" applyProtection="1">
      <alignment horizontal="center" vertical="center" wrapText="1"/>
    </xf>
    <xf numFmtId="2" fontId="4" fillId="15" borderId="11" xfId="3" applyNumberFormat="1" applyFont="1" applyFill="1" applyBorder="1" applyAlignment="1" applyProtection="1">
      <alignment horizontal="center" vertical="center" wrapText="1"/>
    </xf>
    <xf numFmtId="165" fontId="6" fillId="12" borderId="39" xfId="3" applyNumberFormat="1" applyFont="1" applyFill="1" applyBorder="1" applyAlignment="1">
      <alignment horizontal="center" vertical="center" wrapText="1"/>
    </xf>
    <xf numFmtId="165" fontId="7" fillId="10" borderId="11" xfId="3" applyNumberFormat="1" applyFont="1" applyFill="1" applyBorder="1" applyAlignment="1">
      <alignment horizontal="center" vertical="center"/>
    </xf>
    <xf numFmtId="165" fontId="6" fillId="0" borderId="12" xfId="3" applyNumberFormat="1" applyFont="1" applyFill="1" applyBorder="1" applyAlignment="1">
      <alignment horizontal="center" vertical="center" wrapText="1"/>
    </xf>
    <xf numFmtId="165" fontId="6" fillId="0" borderId="29" xfId="3" applyNumberFormat="1" applyFont="1" applyBorder="1" applyAlignment="1">
      <alignment horizontal="center" vertical="center"/>
    </xf>
    <xf numFmtId="165" fontId="6" fillId="0" borderId="11" xfId="3" applyNumberFormat="1" applyFont="1" applyBorder="1" applyAlignment="1">
      <alignment horizontal="center" vertical="center"/>
    </xf>
    <xf numFmtId="165" fontId="6" fillId="0" borderId="31" xfId="3" applyNumberFormat="1" applyFont="1" applyFill="1" applyBorder="1" applyAlignment="1">
      <alignment horizontal="center" vertical="center" wrapText="1"/>
    </xf>
    <xf numFmtId="165" fontId="6" fillId="0" borderId="11" xfId="3" applyNumberFormat="1" applyFont="1" applyFill="1" applyBorder="1" applyAlignment="1">
      <alignment horizontal="center" vertical="center" wrapText="1"/>
    </xf>
    <xf numFmtId="165" fontId="6" fillId="0" borderId="11" xfId="3" applyNumberFormat="1" applyFont="1" applyFill="1" applyBorder="1" applyAlignment="1">
      <alignment horizontal="center" vertical="center"/>
    </xf>
    <xf numFmtId="0" fontId="6" fillId="0" borderId="11" xfId="3" applyFont="1" applyBorder="1" applyAlignment="1">
      <alignment horizontal="center" vertical="center"/>
    </xf>
    <xf numFmtId="165" fontId="6" fillId="0" borderId="31" xfId="3" applyNumberFormat="1" applyFont="1" applyFill="1" applyBorder="1" applyAlignment="1">
      <alignment horizontal="center" vertical="center"/>
    </xf>
    <xf numFmtId="165" fontId="6" fillId="12" borderId="31" xfId="3" applyNumberFormat="1" applyFont="1" applyFill="1" applyBorder="1" applyAlignment="1">
      <alignment horizontal="center" vertical="center" wrapText="1"/>
    </xf>
    <xf numFmtId="0" fontId="4" fillId="12" borderId="12" xfId="0" applyFont="1" applyFill="1" applyBorder="1" applyAlignment="1">
      <alignment horizontal="center" vertical="center" wrapText="1"/>
    </xf>
    <xf numFmtId="165" fontId="6" fillId="12" borderId="11" xfId="3" applyNumberFormat="1" applyFont="1" applyFill="1" applyBorder="1" applyAlignment="1">
      <alignment horizontal="center" vertical="center" wrapText="1"/>
    </xf>
    <xf numFmtId="14" fontId="0" fillId="0" borderId="0" xfId="0" applyNumberFormat="1"/>
    <xf numFmtId="169" fontId="0" fillId="0" borderId="0" xfId="0" applyNumberFormat="1"/>
    <xf numFmtId="166" fontId="4" fillId="15" borderId="11" xfId="3" applyNumberFormat="1" applyFont="1" applyFill="1" applyBorder="1" applyAlignment="1" applyProtection="1">
      <alignment horizontal="center" vertical="center" wrapText="1"/>
    </xf>
    <xf numFmtId="169" fontId="4" fillId="15" borderId="11" xfId="3" applyNumberFormat="1" applyFont="1" applyFill="1" applyBorder="1" applyAlignment="1" applyProtection="1">
      <alignment horizontal="center" vertical="center" wrapText="1"/>
    </xf>
    <xf numFmtId="0" fontId="4" fillId="0" borderId="11" xfId="0" applyFont="1" applyBorder="1"/>
    <xf numFmtId="166" fontId="6" fillId="12" borderId="11" xfId="6" applyNumberFormat="1" applyFont="1" applyFill="1" applyBorder="1" applyAlignment="1">
      <alignment horizontal="center" vertical="center"/>
    </xf>
    <xf numFmtId="169" fontId="6" fillId="12" borderId="11" xfId="6" applyNumberFormat="1" applyFont="1" applyFill="1" applyBorder="1" applyAlignment="1">
      <alignment horizontal="center" vertical="center"/>
    </xf>
    <xf numFmtId="2" fontId="6" fillId="12" borderId="11" xfId="3" applyNumberFormat="1" applyFont="1" applyFill="1" applyBorder="1" applyAlignment="1">
      <alignment horizontal="center" vertical="center"/>
    </xf>
    <xf numFmtId="167" fontId="6" fillId="12" borderId="29" xfId="3" applyNumberFormat="1" applyFont="1" applyFill="1" applyBorder="1" applyAlignment="1">
      <alignment horizontal="center" vertical="center"/>
    </xf>
    <xf numFmtId="2" fontId="6" fillId="12" borderId="29" xfId="3" applyNumberFormat="1" applyFont="1" applyFill="1" applyBorder="1" applyAlignment="1">
      <alignment horizontal="center" vertical="center"/>
    </xf>
    <xf numFmtId="166" fontId="6" fillId="12" borderId="11" xfId="3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6" fillId="0" borderId="0" xfId="2" applyFont="1" applyAlignment="1">
      <alignment horizontal="left" vertical="top" wrapText="1"/>
    </xf>
    <xf numFmtId="0" fontId="7" fillId="0" borderId="0" xfId="3" applyFont="1" applyAlignment="1">
      <alignment horizontal="center" vertical="center"/>
    </xf>
    <xf numFmtId="0" fontId="6" fillId="0" borderId="0" xfId="8" applyFont="1" applyAlignment="1">
      <alignment horizontal="right" vertical="top" wrapText="1"/>
    </xf>
    <xf numFmtId="0" fontId="6" fillId="0" borderId="1" xfId="3" applyFont="1" applyBorder="1" applyAlignment="1">
      <alignment horizontal="right" vertical="center"/>
    </xf>
    <xf numFmtId="49" fontId="6" fillId="0" borderId="2" xfId="3" applyNumberFormat="1" applyFont="1" applyBorder="1" applyAlignment="1">
      <alignment horizontal="center" vertical="center" textRotation="90" wrapText="1"/>
    </xf>
    <xf numFmtId="49" fontId="6" fillId="0" borderId="10" xfId="3" applyNumberFormat="1" applyFont="1" applyBorder="1" applyAlignment="1">
      <alignment horizontal="center" vertical="center" textRotation="90" wrapText="1"/>
    </xf>
    <xf numFmtId="49" fontId="6" fillId="0" borderId="16" xfId="3" applyNumberFormat="1" applyFont="1" applyBorder="1" applyAlignment="1">
      <alignment horizontal="center" vertical="center" textRotation="90" wrapText="1"/>
    </xf>
    <xf numFmtId="49" fontId="6" fillId="0" borderId="4" xfId="3" applyNumberFormat="1" applyFont="1" applyBorder="1" applyAlignment="1">
      <alignment horizontal="center" vertical="center" textRotation="90" wrapText="1"/>
    </xf>
    <xf numFmtId="49" fontId="6" fillId="0" borderId="12" xfId="3" applyNumberFormat="1" applyFont="1" applyBorder="1" applyAlignment="1">
      <alignment horizontal="center" vertical="center" textRotation="90" wrapText="1"/>
    </xf>
    <xf numFmtId="49" fontId="6" fillId="0" borderId="18" xfId="3" applyNumberFormat="1" applyFont="1" applyBorder="1" applyAlignment="1">
      <alignment horizontal="center" vertical="center" textRotation="90" wrapText="1"/>
    </xf>
    <xf numFmtId="0" fontId="6" fillId="0" borderId="4" xfId="3" applyFont="1" applyBorder="1" applyAlignment="1">
      <alignment horizontal="center" vertical="center" wrapText="1"/>
    </xf>
    <xf numFmtId="0" fontId="6" fillId="0" borderId="12" xfId="3" applyFont="1" applyBorder="1" applyAlignment="1">
      <alignment horizontal="center" vertical="center" wrapText="1"/>
    </xf>
    <xf numFmtId="0" fontId="6" fillId="0" borderId="18" xfId="3" applyFont="1" applyBorder="1" applyAlignment="1">
      <alignment horizontal="center" vertical="center" wrapText="1"/>
    </xf>
    <xf numFmtId="0" fontId="6" fillId="0" borderId="4" xfId="3" applyFont="1" applyBorder="1" applyAlignment="1">
      <alignment horizontal="center" vertical="center" textRotation="90" wrapText="1"/>
    </xf>
    <xf numFmtId="0" fontId="6" fillId="0" borderId="12" xfId="3" applyFont="1" applyBorder="1" applyAlignment="1">
      <alignment horizontal="center" vertical="center" textRotation="90" wrapText="1"/>
    </xf>
    <xf numFmtId="0" fontId="6" fillId="0" borderId="18" xfId="3" applyFont="1" applyBorder="1" applyAlignment="1">
      <alignment horizontal="center" vertical="center" textRotation="90" wrapText="1"/>
    </xf>
    <xf numFmtId="0" fontId="6" fillId="0" borderId="8" xfId="3" applyFont="1" applyBorder="1" applyAlignment="1">
      <alignment horizontal="center" vertical="center" textRotation="90" wrapText="1"/>
    </xf>
    <xf numFmtId="0" fontId="6" fillId="0" borderId="14" xfId="3" applyFont="1" applyBorder="1" applyAlignment="1">
      <alignment horizontal="center" vertical="center" textRotation="90" wrapText="1"/>
    </xf>
    <xf numFmtId="0" fontId="6" fillId="0" borderId="20" xfId="3" applyFont="1" applyBorder="1" applyAlignment="1">
      <alignment horizontal="center" vertical="center" textRotation="90" wrapText="1"/>
    </xf>
    <xf numFmtId="0" fontId="6" fillId="0" borderId="9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6" fillId="0" borderId="5" xfId="3" applyFont="1" applyBorder="1" applyAlignment="1">
      <alignment horizontal="center" vertical="center" wrapText="1"/>
    </xf>
    <xf numFmtId="0" fontId="6" fillId="12" borderId="32" xfId="3" applyFont="1" applyFill="1" applyBorder="1" applyAlignment="1">
      <alignment horizontal="center" vertical="center" textRotation="90" wrapText="1"/>
    </xf>
    <xf numFmtId="0" fontId="6" fillId="12" borderId="16" xfId="3" applyFont="1" applyFill="1" applyBorder="1" applyAlignment="1">
      <alignment horizontal="center" vertical="center" textRotation="90" wrapText="1"/>
    </xf>
    <xf numFmtId="0" fontId="6" fillId="0" borderId="32" xfId="3" applyFont="1" applyBorder="1" applyAlignment="1">
      <alignment horizontal="center" vertical="center" textRotation="90" wrapText="1"/>
    </xf>
    <xf numFmtId="0" fontId="6" fillId="0" borderId="16" xfId="3" applyFont="1" applyBorder="1" applyAlignment="1">
      <alignment horizontal="center" vertical="center" textRotation="90" wrapText="1"/>
    </xf>
    <xf numFmtId="0" fontId="6" fillId="0" borderId="32" xfId="3" applyFont="1" applyBorder="1" applyAlignment="1">
      <alignment horizontal="center" vertical="center"/>
    </xf>
    <xf numFmtId="0" fontId="6" fillId="0" borderId="16" xfId="3" applyFont="1" applyBorder="1" applyAlignment="1">
      <alignment horizontal="center" vertical="center"/>
    </xf>
    <xf numFmtId="0" fontId="6" fillId="0" borderId="40" xfId="3" applyFont="1" applyBorder="1" applyAlignment="1">
      <alignment horizontal="center" vertical="center"/>
    </xf>
    <xf numFmtId="0" fontId="6" fillId="0" borderId="33" xfId="3" applyFont="1" applyBorder="1" applyAlignment="1">
      <alignment horizontal="center" vertical="center"/>
    </xf>
    <xf numFmtId="0" fontId="6" fillId="0" borderId="51" xfId="3" applyFont="1" applyBorder="1" applyAlignment="1">
      <alignment horizontal="center" vertical="center"/>
    </xf>
    <xf numFmtId="0" fontId="6" fillId="0" borderId="53" xfId="3" applyFont="1" applyBorder="1" applyAlignment="1">
      <alignment horizontal="center" vertical="center" textRotation="90" wrapText="1"/>
    </xf>
    <xf numFmtId="0" fontId="6" fillId="0" borderId="54" xfId="3" applyFont="1" applyBorder="1" applyAlignment="1">
      <alignment horizontal="center" vertical="center" textRotation="90" wrapText="1"/>
    </xf>
    <xf numFmtId="0" fontId="6" fillId="0" borderId="52" xfId="3" applyFont="1" applyBorder="1" applyAlignment="1">
      <alignment horizontal="center" vertical="center" textRotation="90" wrapText="1"/>
    </xf>
    <xf numFmtId="2" fontId="6" fillId="12" borderId="6" xfId="3" applyNumberFormat="1" applyFont="1" applyFill="1" applyBorder="1" applyAlignment="1">
      <alignment horizontal="center" vertical="center" wrapText="1"/>
    </xf>
    <xf numFmtId="2" fontId="6" fillId="12" borderId="7" xfId="3" applyNumberFormat="1" applyFont="1" applyFill="1" applyBorder="1" applyAlignment="1">
      <alignment horizontal="center" vertical="center" wrapText="1"/>
    </xf>
    <xf numFmtId="2" fontId="6" fillId="0" borderId="6" xfId="3" applyNumberFormat="1" applyFont="1" applyBorder="1" applyAlignment="1">
      <alignment horizontal="center" vertical="center" wrapText="1"/>
    </xf>
    <xf numFmtId="2" fontId="6" fillId="0" borderId="7" xfId="3" applyNumberFormat="1" applyFont="1" applyBorder="1" applyAlignment="1">
      <alignment horizontal="center" vertical="center" wrapText="1"/>
    </xf>
    <xf numFmtId="165" fontId="7" fillId="2" borderId="21" xfId="3" applyNumberFormat="1" applyFont="1" applyFill="1" applyBorder="1" applyAlignment="1">
      <alignment horizontal="left" vertical="center" wrapText="1"/>
    </xf>
    <xf numFmtId="165" fontId="7" fillId="2" borderId="22" xfId="3" applyNumberFormat="1" applyFont="1" applyFill="1" applyBorder="1" applyAlignment="1">
      <alignment horizontal="left" vertical="center" wrapText="1"/>
    </xf>
    <xf numFmtId="165" fontId="7" fillId="2" borderId="23" xfId="3" applyNumberFormat="1" applyFont="1" applyFill="1" applyBorder="1" applyAlignment="1">
      <alignment horizontal="left" vertical="center" wrapText="1"/>
    </xf>
    <xf numFmtId="165" fontId="7" fillId="3" borderId="21" xfId="3" applyNumberFormat="1" applyFont="1" applyFill="1" applyBorder="1" applyAlignment="1">
      <alignment horizontal="left" vertical="center" wrapText="1"/>
    </xf>
    <xf numFmtId="165" fontId="7" fillId="3" borderId="22" xfId="3" applyNumberFormat="1" applyFont="1" applyFill="1" applyBorder="1" applyAlignment="1">
      <alignment horizontal="left" vertical="center" wrapText="1"/>
    </xf>
    <xf numFmtId="165" fontId="7" fillId="3" borderId="23" xfId="3" applyNumberFormat="1" applyFont="1" applyFill="1" applyBorder="1" applyAlignment="1">
      <alignment horizontal="left" vertical="center" wrapText="1"/>
    </xf>
    <xf numFmtId="165" fontId="7" fillId="4" borderId="25" xfId="3" applyNumberFormat="1" applyFont="1" applyFill="1" applyBorder="1" applyAlignment="1">
      <alignment horizontal="left" vertical="center" wrapText="1"/>
    </xf>
    <xf numFmtId="165" fontId="7" fillId="4" borderId="27" xfId="3" applyNumberFormat="1" applyFont="1" applyFill="1" applyBorder="1" applyAlignment="1">
      <alignment horizontal="left" vertical="center" wrapText="1"/>
    </xf>
    <xf numFmtId="165" fontId="7" fillId="4" borderId="28" xfId="3" applyNumberFormat="1" applyFont="1" applyFill="1" applyBorder="1" applyAlignment="1">
      <alignment horizontal="left" vertical="center" wrapText="1"/>
    </xf>
    <xf numFmtId="165" fontId="8" fillId="5" borderId="11" xfId="3" applyNumberFormat="1" applyFont="1" applyFill="1" applyBorder="1" applyAlignment="1">
      <alignment horizontal="left" vertical="center" wrapText="1"/>
    </xf>
    <xf numFmtId="49" fontId="7" fillId="4" borderId="10" xfId="3" applyNumberFormat="1" applyFont="1" applyFill="1" applyBorder="1" applyAlignment="1">
      <alignment horizontal="center" vertical="center"/>
    </xf>
    <xf numFmtId="49" fontId="7" fillId="4" borderId="30" xfId="3" applyNumberFormat="1" applyFont="1" applyFill="1" applyBorder="1" applyAlignment="1">
      <alignment horizontal="center" vertical="center"/>
    </xf>
    <xf numFmtId="49" fontId="7" fillId="5" borderId="12" xfId="3" applyNumberFormat="1" applyFont="1" applyFill="1" applyBorder="1" applyAlignment="1">
      <alignment horizontal="center" vertical="center"/>
    </xf>
    <xf numFmtId="49" fontId="7" fillId="5" borderId="31" xfId="3" applyNumberFormat="1" applyFont="1" applyFill="1" applyBorder="1" applyAlignment="1">
      <alignment horizontal="center" vertical="center"/>
    </xf>
    <xf numFmtId="49" fontId="7" fillId="0" borderId="12" xfId="3" applyNumberFormat="1" applyFont="1" applyBorder="1" applyAlignment="1">
      <alignment horizontal="center" vertical="center"/>
    </xf>
    <xf numFmtId="49" fontId="7" fillId="0" borderId="31" xfId="3" applyNumberFormat="1" applyFont="1" applyBorder="1" applyAlignment="1">
      <alignment horizontal="center" vertical="center"/>
    </xf>
    <xf numFmtId="165" fontId="10" fillId="0" borderId="12" xfId="3" applyNumberFormat="1" applyFont="1" applyFill="1" applyBorder="1" applyAlignment="1">
      <alignment horizontal="left" vertical="center" wrapText="1"/>
    </xf>
    <xf numFmtId="165" fontId="10" fillId="0" borderId="31" xfId="3" applyNumberFormat="1" applyFont="1" applyFill="1" applyBorder="1" applyAlignment="1">
      <alignment horizontal="left" vertical="center" wrapText="1"/>
    </xf>
    <xf numFmtId="165" fontId="6" fillId="0" borderId="12" xfId="3" applyNumberFormat="1" applyFont="1" applyBorder="1" applyAlignment="1">
      <alignment horizontal="center" vertical="center" wrapText="1"/>
    </xf>
    <xf numFmtId="165" fontId="6" fillId="0" borderId="31" xfId="3" applyNumberFormat="1" applyFont="1" applyBorder="1" applyAlignment="1">
      <alignment horizontal="center" vertical="center" wrapText="1"/>
    </xf>
    <xf numFmtId="1" fontId="6" fillId="0" borderId="12" xfId="3" applyNumberFormat="1" applyFont="1" applyBorder="1" applyAlignment="1">
      <alignment horizontal="center" vertical="center" wrapText="1"/>
    </xf>
    <xf numFmtId="1" fontId="6" fillId="0" borderId="31" xfId="3" applyNumberFormat="1" applyFont="1" applyBorder="1" applyAlignment="1">
      <alignment horizontal="center" vertical="center" wrapText="1"/>
    </xf>
    <xf numFmtId="165" fontId="6" fillId="0" borderId="11" xfId="3" applyNumberFormat="1" applyFont="1" applyBorder="1" applyAlignment="1">
      <alignment horizontal="center" vertical="center" wrapText="1"/>
    </xf>
    <xf numFmtId="165" fontId="6" fillId="0" borderId="31" xfId="3" applyNumberFormat="1" applyFont="1" applyFill="1" applyBorder="1" applyAlignment="1">
      <alignment horizontal="center" vertical="center"/>
    </xf>
    <xf numFmtId="0" fontId="6" fillId="0" borderId="11" xfId="3" applyFont="1" applyBorder="1" applyAlignment="1">
      <alignment horizontal="center" vertical="center"/>
    </xf>
    <xf numFmtId="49" fontId="7" fillId="4" borderId="32" xfId="3" applyNumberFormat="1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49" fontId="7" fillId="5" borderId="29" xfId="3" applyNumberFormat="1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49" fontId="7" fillId="0" borderId="29" xfId="3" applyNumberFormat="1" applyFont="1" applyBorder="1" applyAlignment="1">
      <alignment horizontal="center" vertical="center"/>
    </xf>
    <xf numFmtId="165" fontId="6" fillId="12" borderId="29" xfId="3" applyNumberFormat="1" applyFont="1" applyFill="1" applyBorder="1" applyAlignment="1">
      <alignment horizontal="left" vertical="center" wrapText="1"/>
    </xf>
    <xf numFmtId="165" fontId="6" fillId="12" borderId="12" xfId="3" applyNumberFormat="1" applyFont="1" applyFill="1" applyBorder="1" applyAlignment="1">
      <alignment horizontal="left" vertical="center" wrapText="1"/>
    </xf>
    <xf numFmtId="0" fontId="4" fillId="12" borderId="12" xfId="0" applyFont="1" applyFill="1" applyBorder="1" applyAlignment="1">
      <alignment horizontal="left" vertical="center" wrapText="1"/>
    </xf>
    <xf numFmtId="0" fontId="4" fillId="12" borderId="31" xfId="0" applyFont="1" applyFill="1" applyBorder="1" applyAlignment="1">
      <alignment horizontal="left" vertical="center" wrapText="1"/>
    </xf>
    <xf numFmtId="165" fontId="6" fillId="0" borderId="29" xfId="3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1" fontId="6" fillId="0" borderId="29" xfId="3" applyNumberFormat="1" applyFont="1" applyFill="1" applyBorder="1" applyAlignment="1">
      <alignment horizontal="center" vertical="center" wrapText="1"/>
    </xf>
    <xf numFmtId="1" fontId="6" fillId="0" borderId="12" xfId="3" applyNumberFormat="1" applyFont="1" applyFill="1" applyBorder="1" applyAlignment="1">
      <alignment horizontal="center" vertical="center" wrapText="1"/>
    </xf>
    <xf numFmtId="165" fontId="6" fillId="12" borderId="29" xfId="3" applyNumberFormat="1" applyFont="1" applyFill="1" applyBorder="1" applyAlignment="1">
      <alignment horizontal="center" vertical="center" wrapText="1"/>
    </xf>
    <xf numFmtId="0" fontId="4" fillId="12" borderId="12" xfId="0" applyFont="1" applyFill="1" applyBorder="1" applyAlignment="1">
      <alignment horizontal="center" vertical="center" wrapText="1"/>
    </xf>
    <xf numFmtId="0" fontId="4" fillId="12" borderId="31" xfId="0" applyFont="1" applyFill="1" applyBorder="1" applyAlignment="1">
      <alignment horizontal="center" vertical="center" wrapText="1"/>
    </xf>
    <xf numFmtId="165" fontId="6" fillId="0" borderId="29" xfId="3" applyNumberFormat="1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165" fontId="7" fillId="6" borderId="29" xfId="3" applyNumberFormat="1" applyFont="1" applyFill="1" applyBorder="1" applyAlignment="1">
      <alignment horizontal="center" vertical="center" wrapText="1"/>
    </xf>
    <xf numFmtId="2" fontId="7" fillId="6" borderId="29" xfId="6" applyNumberFormat="1" applyFont="1" applyFill="1" applyBorder="1" applyAlignment="1">
      <alignment horizontal="center" vertical="center"/>
    </xf>
    <xf numFmtId="165" fontId="6" fillId="0" borderId="11" xfId="3" applyNumberFormat="1" applyFont="1" applyFill="1" applyBorder="1" applyAlignment="1">
      <alignment horizontal="center" vertical="center"/>
    </xf>
    <xf numFmtId="165" fontId="10" fillId="0" borderId="29" xfId="3" applyNumberFormat="1" applyFont="1" applyFill="1" applyBorder="1" applyAlignment="1">
      <alignment horizontal="left" vertical="center" wrapText="1"/>
    </xf>
    <xf numFmtId="1" fontId="6" fillId="0" borderId="31" xfId="3" applyNumberFormat="1" applyFont="1" applyFill="1" applyBorder="1" applyAlignment="1">
      <alignment horizontal="center" vertical="center" wrapText="1"/>
    </xf>
    <xf numFmtId="165" fontId="6" fillId="0" borderId="11" xfId="3" applyNumberFormat="1" applyFont="1" applyFill="1" applyBorder="1" applyAlignment="1">
      <alignment horizontal="center" vertical="center" wrapText="1"/>
    </xf>
    <xf numFmtId="0" fontId="6" fillId="0" borderId="11" xfId="3" applyFont="1" applyFill="1" applyBorder="1" applyAlignment="1">
      <alignment horizontal="center" vertical="center"/>
    </xf>
    <xf numFmtId="49" fontId="7" fillId="4" borderId="13" xfId="3" applyNumberFormat="1" applyFont="1" applyFill="1" applyBorder="1" applyAlignment="1">
      <alignment horizontal="center" vertical="center"/>
    </xf>
    <xf numFmtId="1" fontId="6" fillId="0" borderId="29" xfId="3" applyNumberFormat="1" applyFont="1" applyBorder="1" applyAlignment="1">
      <alignment horizontal="center" vertical="center" wrapText="1"/>
    </xf>
    <xf numFmtId="0" fontId="6" fillId="0" borderId="31" xfId="3" applyFont="1" applyBorder="1" applyAlignment="1">
      <alignment horizontal="center" vertical="center"/>
    </xf>
    <xf numFmtId="49" fontId="7" fillId="4" borderId="29" xfId="3" applyNumberFormat="1" applyFont="1" applyFill="1" applyBorder="1" applyAlignment="1">
      <alignment horizontal="center" vertical="center"/>
    </xf>
    <xf numFmtId="49" fontId="7" fillId="4" borderId="31" xfId="3" applyNumberFormat="1" applyFont="1" applyFill="1" applyBorder="1" applyAlignment="1">
      <alignment horizontal="center" vertical="center"/>
    </xf>
    <xf numFmtId="165" fontId="10" fillId="0" borderId="11" xfId="3" applyNumberFormat="1" applyFont="1" applyFill="1" applyBorder="1" applyAlignment="1">
      <alignment horizontal="left" vertical="center" wrapText="1"/>
    </xf>
    <xf numFmtId="0" fontId="0" fillId="0" borderId="31" xfId="0" applyBorder="1" applyAlignment="1">
      <alignment horizontal="center" vertical="center" wrapText="1"/>
    </xf>
    <xf numFmtId="165" fontId="6" fillId="0" borderId="34" xfId="3" applyNumberFormat="1" applyFont="1" applyBorder="1" applyAlignment="1">
      <alignment horizontal="center" vertical="center" wrapText="1"/>
    </xf>
    <xf numFmtId="165" fontId="6" fillId="0" borderId="35" xfId="3" applyNumberFormat="1" applyFont="1" applyBorder="1" applyAlignment="1">
      <alignment horizontal="center" vertical="center" wrapText="1"/>
    </xf>
    <xf numFmtId="0" fontId="6" fillId="12" borderId="29" xfId="3" applyFont="1" applyFill="1" applyBorder="1" applyAlignment="1">
      <alignment horizontal="left" vertical="center" wrapText="1"/>
    </xf>
    <xf numFmtId="0" fontId="4" fillId="0" borderId="29" xfId="0" applyFont="1" applyBorder="1" applyAlignment="1">
      <alignment horizontal="center" vertical="center" wrapText="1"/>
    </xf>
    <xf numFmtId="0" fontId="6" fillId="12" borderId="29" xfId="3" applyFont="1" applyFill="1" applyBorder="1" applyAlignment="1">
      <alignment horizontal="center" vertical="center" wrapText="1"/>
    </xf>
    <xf numFmtId="0" fontId="6" fillId="0" borderId="29" xfId="3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0" fontId="6" fillId="0" borderId="11" xfId="3" applyFont="1" applyBorder="1" applyAlignment="1">
      <alignment horizontal="left" vertical="center" wrapText="1"/>
    </xf>
    <xf numFmtId="165" fontId="6" fillId="12" borderId="11" xfId="3" applyNumberFormat="1" applyFont="1" applyFill="1" applyBorder="1" applyAlignment="1">
      <alignment horizontal="center" vertical="center" wrapText="1"/>
    </xf>
    <xf numFmtId="0" fontId="6" fillId="12" borderId="11" xfId="3" applyFont="1" applyFill="1" applyBorder="1" applyAlignment="1">
      <alignment horizontal="center" vertical="center" wrapText="1"/>
    </xf>
    <xf numFmtId="49" fontId="7" fillId="4" borderId="34" xfId="3" applyNumberFormat="1" applyFont="1" applyFill="1" applyBorder="1" applyAlignment="1">
      <alignment vertical="center"/>
    </xf>
    <xf numFmtId="49" fontId="7" fillId="4" borderId="35" xfId="3" applyNumberFormat="1" applyFont="1" applyFill="1" applyBorder="1" applyAlignment="1">
      <alignment vertical="center"/>
    </xf>
    <xf numFmtId="0" fontId="2" fillId="5" borderId="29" xfId="0" applyFont="1" applyFill="1" applyBorder="1" applyAlignment="1">
      <alignment horizontal="center" vertical="center"/>
    </xf>
    <xf numFmtId="0" fontId="2" fillId="5" borderId="31" xfId="0" applyFont="1" applyFill="1" applyBorder="1" applyAlignment="1">
      <alignment horizontal="center" vertical="center"/>
    </xf>
    <xf numFmtId="0" fontId="2" fillId="12" borderId="29" xfId="0" applyFont="1" applyFill="1" applyBorder="1" applyAlignment="1">
      <alignment horizontal="center" vertical="center"/>
    </xf>
    <xf numFmtId="0" fontId="2" fillId="12" borderId="31" xfId="0" applyFont="1" applyFill="1" applyBorder="1" applyAlignment="1">
      <alignment horizontal="center" vertical="center"/>
    </xf>
    <xf numFmtId="0" fontId="4" fillId="12" borderId="29" xfId="0" applyFont="1" applyFill="1" applyBorder="1" applyAlignment="1">
      <alignment horizontal="left" vertical="center" wrapText="1"/>
    </xf>
    <xf numFmtId="0" fontId="4" fillId="12" borderId="29" xfId="0" applyFont="1" applyFill="1" applyBorder="1" applyAlignment="1">
      <alignment horizontal="center" vertical="center" wrapText="1"/>
    </xf>
    <xf numFmtId="0" fontId="4" fillId="12" borderId="11" xfId="0" applyFont="1" applyFill="1" applyBorder="1" applyAlignment="1">
      <alignment horizontal="center" vertical="center" wrapText="1"/>
    </xf>
    <xf numFmtId="0" fontId="1" fillId="12" borderId="11" xfId="0" applyFont="1" applyFill="1" applyBorder="1" applyAlignment="1">
      <alignment horizontal="center" vertical="center" wrapText="1"/>
    </xf>
    <xf numFmtId="1" fontId="4" fillId="0" borderId="11" xfId="0" applyNumberFormat="1" applyFont="1" applyFill="1" applyBorder="1" applyAlignment="1">
      <alignment horizontal="center" vertical="center"/>
    </xf>
    <xf numFmtId="49" fontId="7" fillId="4" borderId="11" xfId="3" applyNumberFormat="1" applyFont="1" applyFill="1" applyBorder="1" applyAlignment="1">
      <alignment horizontal="center" vertical="center"/>
    </xf>
    <xf numFmtId="49" fontId="7" fillId="5" borderId="11" xfId="3" applyNumberFormat="1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12" borderId="11" xfId="0" applyFont="1" applyFill="1" applyBorder="1" applyAlignment="1">
      <alignment horizontal="center" vertical="center"/>
    </xf>
    <xf numFmtId="0" fontId="4" fillId="12" borderId="11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center" vertical="center"/>
    </xf>
    <xf numFmtId="1" fontId="4" fillId="0" borderId="29" xfId="0" applyNumberFormat="1" applyFont="1" applyFill="1" applyBorder="1" applyAlignment="1">
      <alignment horizontal="center" vertical="center"/>
    </xf>
    <xf numFmtId="1" fontId="4" fillId="0" borderId="31" xfId="0" applyNumberFormat="1" applyFont="1" applyFill="1" applyBorder="1" applyAlignment="1">
      <alignment horizontal="center" vertical="center"/>
    </xf>
    <xf numFmtId="0" fontId="1" fillId="12" borderId="31" xfId="0" applyFont="1" applyFill="1" applyBorder="1" applyAlignment="1">
      <alignment horizontal="center" vertical="center" wrapText="1"/>
    </xf>
    <xf numFmtId="49" fontId="7" fillId="4" borderId="34" xfId="3" applyNumberFormat="1" applyFont="1" applyFill="1" applyBorder="1" applyAlignment="1">
      <alignment horizontal="center" vertical="center"/>
    </xf>
    <xf numFmtId="49" fontId="7" fillId="4" borderId="35" xfId="3" applyNumberFormat="1" applyFont="1" applyFill="1" applyBorder="1" applyAlignment="1">
      <alignment horizontal="center" vertical="center"/>
    </xf>
    <xf numFmtId="1" fontId="4" fillId="0" borderId="12" xfId="0" applyNumberFormat="1" applyFont="1" applyFill="1" applyBorder="1" applyAlignment="1">
      <alignment horizontal="center" vertical="center"/>
    </xf>
    <xf numFmtId="0" fontId="0" fillId="12" borderId="29" xfId="0" applyFont="1" applyFill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165" fontId="7" fillId="5" borderId="12" xfId="3" applyNumberFormat="1" applyFont="1" applyFill="1" applyBorder="1" applyAlignment="1">
      <alignment horizontal="center" vertical="center"/>
    </xf>
    <xf numFmtId="165" fontId="7" fillId="5" borderId="49" xfId="3" applyNumberFormat="1" applyFont="1" applyFill="1" applyBorder="1" applyAlignment="1">
      <alignment horizontal="center" vertical="center"/>
    </xf>
    <xf numFmtId="165" fontId="6" fillId="0" borderId="12" xfId="3" applyNumberFormat="1" applyFont="1" applyFill="1" applyBorder="1" applyAlignment="1">
      <alignment horizontal="left" vertical="center" wrapText="1"/>
    </xf>
    <xf numFmtId="165" fontId="6" fillId="0" borderId="31" xfId="3" applyNumberFormat="1" applyFont="1" applyFill="1" applyBorder="1" applyAlignment="1">
      <alignment horizontal="left" vertical="center" wrapText="1"/>
    </xf>
    <xf numFmtId="165" fontId="6" fillId="0" borderId="12" xfId="3" applyNumberFormat="1" applyFont="1" applyFill="1" applyBorder="1" applyAlignment="1">
      <alignment horizontal="center" vertical="center"/>
    </xf>
    <xf numFmtId="0" fontId="6" fillId="0" borderId="31" xfId="3" applyFont="1" applyFill="1" applyBorder="1" applyAlignment="1">
      <alignment horizontal="center" vertical="center"/>
    </xf>
    <xf numFmtId="165" fontId="6" fillId="0" borderId="35" xfId="3" applyNumberFormat="1" applyFont="1" applyFill="1" applyBorder="1" applyAlignment="1">
      <alignment horizontal="center" vertical="center" wrapText="1"/>
    </xf>
    <xf numFmtId="165" fontId="6" fillId="0" borderId="15" xfId="3" applyNumberFormat="1" applyFont="1" applyFill="1" applyBorder="1" applyAlignment="1">
      <alignment horizontal="center" vertical="center" wrapText="1"/>
    </xf>
    <xf numFmtId="165" fontId="6" fillId="0" borderId="29" xfId="3" applyNumberFormat="1" applyFont="1" applyFill="1" applyBorder="1" applyAlignment="1">
      <alignment horizontal="left" vertical="center" wrapText="1"/>
    </xf>
    <xf numFmtId="165" fontId="6" fillId="12" borderId="31" xfId="3" applyNumberFormat="1" applyFont="1" applyFill="1" applyBorder="1" applyAlignment="1">
      <alignment horizontal="left" vertical="center" wrapText="1"/>
    </xf>
    <xf numFmtId="165" fontId="6" fillId="12" borderId="31" xfId="3" applyNumberFormat="1" applyFont="1" applyFill="1" applyBorder="1" applyAlignment="1">
      <alignment horizontal="center" vertical="center" wrapText="1"/>
    </xf>
    <xf numFmtId="1" fontId="6" fillId="0" borderId="29" xfId="3" applyNumberFormat="1" applyFont="1" applyFill="1" applyBorder="1" applyAlignment="1">
      <alignment horizontal="center" vertical="center"/>
    </xf>
    <xf numFmtId="1" fontId="6" fillId="0" borderId="31" xfId="3" applyNumberFormat="1" applyFont="1" applyFill="1" applyBorder="1" applyAlignment="1">
      <alignment horizontal="center" vertical="center"/>
    </xf>
    <xf numFmtId="165" fontId="4" fillId="0" borderId="29" xfId="3" applyNumberFormat="1" applyFont="1" applyFill="1" applyBorder="1" applyAlignment="1">
      <alignment horizontal="left" vertical="center" wrapText="1"/>
    </xf>
    <xf numFmtId="165" fontId="4" fillId="0" borderId="31" xfId="3" applyNumberFormat="1" applyFont="1" applyFill="1" applyBorder="1" applyAlignment="1">
      <alignment horizontal="left" vertical="center" wrapText="1"/>
    </xf>
    <xf numFmtId="165" fontId="4" fillId="0" borderId="29" xfId="3" applyNumberFormat="1" applyFont="1" applyBorder="1" applyAlignment="1">
      <alignment horizontal="center" vertical="center" wrapText="1"/>
    </xf>
    <xf numFmtId="165" fontId="4" fillId="0" borderId="31" xfId="3" applyNumberFormat="1" applyFont="1" applyBorder="1" applyAlignment="1">
      <alignment horizontal="center" vertical="center" wrapText="1"/>
    </xf>
    <xf numFmtId="1" fontId="4" fillId="0" borderId="29" xfId="3" applyNumberFormat="1" applyFont="1" applyBorder="1" applyAlignment="1">
      <alignment horizontal="center" vertical="center" wrapText="1"/>
    </xf>
    <xf numFmtId="1" fontId="4" fillId="0" borderId="31" xfId="3" applyNumberFormat="1" applyFont="1" applyBorder="1" applyAlignment="1">
      <alignment horizontal="center" vertical="center" wrapText="1"/>
    </xf>
    <xf numFmtId="165" fontId="4" fillId="0" borderId="15" xfId="3" applyNumberFormat="1" applyFont="1" applyFill="1" applyBorder="1" applyAlignment="1">
      <alignment horizontal="center" vertical="center" wrapText="1"/>
    </xf>
    <xf numFmtId="165" fontId="4" fillId="0" borderId="29" xfId="3" applyNumberFormat="1" applyFont="1" applyFill="1" applyBorder="1" applyAlignment="1">
      <alignment horizontal="center" vertical="center"/>
    </xf>
    <xf numFmtId="0" fontId="4" fillId="0" borderId="31" xfId="3" applyFont="1" applyBorder="1" applyAlignment="1">
      <alignment horizontal="center" vertical="center"/>
    </xf>
    <xf numFmtId="165" fontId="6" fillId="0" borderId="29" xfId="3" applyNumberFormat="1" applyFont="1" applyFill="1" applyBorder="1" applyAlignment="1">
      <alignment horizontal="center" vertical="center" wrapText="1"/>
    </xf>
    <xf numFmtId="165" fontId="6" fillId="0" borderId="31" xfId="3" applyNumberFormat="1" applyFont="1" applyFill="1" applyBorder="1" applyAlignment="1">
      <alignment horizontal="center" vertical="center" wrapText="1"/>
    </xf>
    <xf numFmtId="165" fontId="6" fillId="8" borderId="29" xfId="3" applyNumberFormat="1" applyFont="1" applyFill="1" applyBorder="1" applyAlignment="1">
      <alignment horizontal="center" vertical="center" wrapText="1"/>
    </xf>
    <xf numFmtId="165" fontId="6" fillId="8" borderId="31" xfId="3" applyNumberFormat="1" applyFont="1" applyFill="1" applyBorder="1" applyAlignment="1">
      <alignment horizontal="center" vertical="center" wrapText="1"/>
    </xf>
    <xf numFmtId="0" fontId="6" fillId="0" borderId="29" xfId="3" applyFont="1" applyBorder="1" applyAlignment="1">
      <alignment horizontal="center" vertical="center"/>
    </xf>
    <xf numFmtId="165" fontId="6" fillId="0" borderId="29" xfId="3" applyNumberFormat="1" applyFont="1" applyBorder="1" applyAlignment="1">
      <alignment horizontal="center" vertical="center"/>
    </xf>
    <xf numFmtId="165" fontId="6" fillId="0" borderId="31" xfId="3" applyNumberFormat="1" applyFont="1" applyBorder="1" applyAlignment="1">
      <alignment horizontal="center" vertical="center"/>
    </xf>
    <xf numFmtId="0" fontId="7" fillId="4" borderId="34" xfId="3" applyNumberFormat="1" applyFont="1" applyFill="1" applyBorder="1" applyAlignment="1">
      <alignment horizontal="center" vertical="center"/>
    </xf>
    <xf numFmtId="0" fontId="7" fillId="0" borderId="35" xfId="3" applyFont="1" applyBorder="1" applyAlignment="1">
      <alignment horizontal="center" vertical="center"/>
    </xf>
    <xf numFmtId="0" fontId="6" fillId="5" borderId="31" xfId="3" applyFont="1" applyFill="1" applyBorder="1" applyAlignment="1">
      <alignment horizontal="center" vertical="center"/>
    </xf>
    <xf numFmtId="0" fontId="6" fillId="0" borderId="31" xfId="3" applyFont="1" applyFill="1" applyBorder="1" applyAlignment="1">
      <alignment horizontal="left" vertical="center" wrapText="1"/>
    </xf>
    <xf numFmtId="0" fontId="6" fillId="0" borderId="31" xfId="3" applyFont="1" applyFill="1" applyBorder="1" applyAlignment="1">
      <alignment horizontal="center" vertical="center" wrapText="1"/>
    </xf>
    <xf numFmtId="0" fontId="6" fillId="0" borderId="31" xfId="3" applyFont="1" applyBorder="1" applyAlignment="1">
      <alignment horizontal="center" vertical="center" wrapText="1"/>
    </xf>
    <xf numFmtId="165" fontId="6" fillId="0" borderId="11" xfId="3" applyNumberFormat="1" applyFont="1" applyBorder="1" applyAlignment="1">
      <alignment horizontal="center" vertical="center"/>
    </xf>
    <xf numFmtId="49" fontId="7" fillId="0" borderId="11" xfId="3" applyNumberFormat="1" applyFont="1" applyBorder="1" applyAlignment="1">
      <alignment horizontal="center" vertical="center"/>
    </xf>
    <xf numFmtId="165" fontId="6" fillId="0" borderId="11" xfId="3" applyNumberFormat="1" applyFont="1" applyFill="1" applyBorder="1" applyAlignment="1">
      <alignment horizontal="left" vertical="center" wrapText="1"/>
    </xf>
    <xf numFmtId="165" fontId="6" fillId="8" borderId="11" xfId="3" applyNumberFormat="1" applyFont="1" applyFill="1" applyBorder="1" applyAlignment="1">
      <alignment horizontal="center" vertical="center" wrapText="1"/>
    </xf>
    <xf numFmtId="1" fontId="6" fillId="0" borderId="11" xfId="3" applyNumberFormat="1" applyFont="1" applyBorder="1" applyAlignment="1">
      <alignment horizontal="center" vertical="center" wrapText="1"/>
    </xf>
    <xf numFmtId="165" fontId="4" fillId="0" borderId="12" xfId="0" applyNumberFormat="1" applyFont="1" applyBorder="1" applyAlignment="1">
      <alignment horizontal="center" vertical="center"/>
    </xf>
    <xf numFmtId="165" fontId="6" fillId="0" borderId="43" xfId="3" applyNumberFormat="1" applyFont="1" applyBorder="1" applyAlignment="1">
      <alignment horizontal="center" vertical="center"/>
    </xf>
    <xf numFmtId="165" fontId="4" fillId="0" borderId="49" xfId="0" applyNumberFormat="1" applyFont="1" applyBorder="1" applyAlignment="1">
      <alignment horizontal="center" vertical="center"/>
    </xf>
    <xf numFmtId="49" fontId="7" fillId="13" borderId="34" xfId="3" applyNumberFormat="1" applyFont="1" applyFill="1" applyBorder="1" applyAlignment="1">
      <alignment horizontal="center" vertical="center"/>
    </xf>
    <xf numFmtId="0" fontId="7" fillId="13" borderId="41" xfId="3" applyFont="1" applyFill="1" applyBorder="1" applyAlignment="1">
      <alignment horizontal="center" vertical="center"/>
    </xf>
    <xf numFmtId="0" fontId="6" fillId="5" borderId="18" xfId="3" applyFont="1" applyFill="1" applyBorder="1" applyAlignment="1">
      <alignment horizontal="center" vertical="center"/>
    </xf>
    <xf numFmtId="49" fontId="7" fillId="0" borderId="29" xfId="3" applyNumberFormat="1" applyFont="1" applyFill="1" applyBorder="1" applyAlignment="1">
      <alignment horizontal="center" vertical="center"/>
    </xf>
    <xf numFmtId="0" fontId="7" fillId="13" borderId="42" xfId="3" applyFont="1" applyFill="1" applyBorder="1" applyAlignment="1">
      <alignment horizontal="center" vertical="center"/>
    </xf>
    <xf numFmtId="0" fontId="5" fillId="13" borderId="41" xfId="0" applyFont="1" applyFill="1" applyBorder="1" applyAlignment="1">
      <alignment horizontal="center" vertical="center"/>
    </xf>
    <xf numFmtId="0" fontId="7" fillId="5" borderId="4" xfId="3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7" fillId="0" borderId="11" xfId="3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6" fillId="0" borderId="11" xfId="3" applyFont="1" applyFill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6" fillId="0" borderId="29" xfId="3" applyFont="1" applyFill="1" applyBorder="1" applyAlignment="1">
      <alignment horizontal="center" vertical="center" wrapText="1"/>
    </xf>
    <xf numFmtId="0" fontId="6" fillId="0" borderId="29" xfId="3" applyFont="1" applyBorder="1" applyAlignment="1">
      <alignment horizontal="center" vertical="center" wrapText="1"/>
    </xf>
    <xf numFmtId="0" fontId="7" fillId="0" borderId="29" xfId="3" applyFont="1" applyFill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6" fillId="0" borderId="29" xfId="3" applyFont="1" applyFill="1" applyBorder="1" applyAlignment="1">
      <alignment horizontal="left" vertical="center" wrapText="1"/>
    </xf>
    <xf numFmtId="0" fontId="4" fillId="0" borderId="31" xfId="0" applyFont="1" applyBorder="1" applyAlignment="1">
      <alignment horizontal="left" vertical="center" wrapText="1"/>
    </xf>
    <xf numFmtId="165" fontId="4" fillId="0" borderId="11" xfId="0" applyNumberFormat="1" applyFont="1" applyBorder="1" applyAlignment="1">
      <alignment horizontal="center" vertical="center"/>
    </xf>
    <xf numFmtId="0" fontId="4" fillId="0" borderId="49" xfId="0" applyFont="1" applyBorder="1" applyAlignment="1">
      <alignment wrapText="1"/>
    </xf>
    <xf numFmtId="0" fontId="0" fillId="0" borderId="0" xfId="0" applyAlignment="1"/>
    <xf numFmtId="165" fontId="8" fillId="5" borderId="29" xfId="3" applyNumberFormat="1" applyFont="1" applyFill="1" applyBorder="1" applyAlignment="1">
      <alignment horizontal="left" vertical="center" wrapText="1"/>
    </xf>
    <xf numFmtId="1" fontId="6" fillId="0" borderId="29" xfId="3" applyNumberFormat="1" applyFont="1" applyBorder="1" applyAlignment="1">
      <alignment horizontal="center" vertical="center"/>
    </xf>
    <xf numFmtId="1" fontId="6" fillId="0" borderId="12" xfId="3" applyNumberFormat="1" applyFont="1" applyBorder="1" applyAlignment="1">
      <alignment horizontal="center" vertical="center"/>
    </xf>
    <xf numFmtId="1" fontId="6" fillId="0" borderId="31" xfId="3" applyNumberFormat="1" applyFont="1" applyBorder="1" applyAlignment="1">
      <alignment horizontal="center" vertical="center"/>
    </xf>
    <xf numFmtId="165" fontId="6" fillId="0" borderId="12" xfId="3" applyNumberFormat="1" applyFont="1" applyFill="1" applyBorder="1" applyAlignment="1">
      <alignment horizontal="center" vertical="center" wrapText="1"/>
    </xf>
    <xf numFmtId="0" fontId="5" fillId="13" borderId="42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165" fontId="7" fillId="11" borderId="11" xfId="3" applyNumberFormat="1" applyFont="1" applyFill="1" applyBorder="1" applyAlignment="1">
      <alignment horizontal="left" vertical="center"/>
    </xf>
    <xf numFmtId="165" fontId="7" fillId="11" borderId="40" xfId="3" applyNumberFormat="1" applyFont="1" applyFill="1" applyBorder="1" applyAlignment="1">
      <alignment horizontal="left" vertical="center"/>
    </xf>
    <xf numFmtId="0" fontId="7" fillId="11" borderId="40" xfId="8" applyFont="1" applyFill="1" applyBorder="1" applyAlignment="1">
      <alignment horizontal="left" vertical="top"/>
    </xf>
    <xf numFmtId="0" fontId="6" fillId="11" borderId="33" xfId="3" applyFont="1" applyFill="1" applyBorder="1" applyAlignment="1">
      <alignment horizontal="left" vertical="top"/>
    </xf>
    <xf numFmtId="0" fontId="6" fillId="11" borderId="15" xfId="3" applyFont="1" applyFill="1" applyBorder="1" applyAlignment="1">
      <alignment horizontal="left" vertical="top"/>
    </xf>
    <xf numFmtId="165" fontId="7" fillId="10" borderId="11" xfId="3" applyNumberFormat="1" applyFont="1" applyFill="1" applyBorder="1" applyAlignment="1">
      <alignment horizontal="center" vertical="center"/>
    </xf>
    <xf numFmtId="165" fontId="6" fillId="0" borderId="12" xfId="3" applyNumberFormat="1" applyFont="1" applyBorder="1" applyAlignment="1">
      <alignment horizontal="center" vertical="center"/>
    </xf>
    <xf numFmtId="165" fontId="7" fillId="9" borderId="38" xfId="3" applyNumberFormat="1" applyFont="1" applyFill="1" applyBorder="1" applyAlignment="1">
      <alignment horizontal="center" vertical="center"/>
    </xf>
    <xf numFmtId="165" fontId="7" fillId="9" borderId="1" xfId="3" applyNumberFormat="1" applyFont="1" applyFill="1" applyBorder="1" applyAlignment="1">
      <alignment horizontal="center" vertical="center"/>
    </xf>
    <xf numFmtId="165" fontId="7" fillId="10" borderId="21" xfId="3" applyNumberFormat="1" applyFont="1" applyFill="1" applyBorder="1" applyAlignment="1">
      <alignment horizontal="center" vertical="center"/>
    </xf>
    <xf numFmtId="165" fontId="7" fillId="10" borderId="22" xfId="3" applyNumberFormat="1" applyFont="1" applyFill="1" applyBorder="1" applyAlignment="1">
      <alignment horizontal="center" vertical="center"/>
    </xf>
    <xf numFmtId="165" fontId="7" fillId="10" borderId="44" xfId="3" applyNumberFormat="1" applyFont="1" applyFill="1" applyBorder="1" applyAlignment="1">
      <alignment horizontal="center" vertical="center"/>
    </xf>
    <xf numFmtId="49" fontId="7" fillId="4" borderId="46" xfId="3" applyNumberFormat="1" applyFont="1" applyFill="1" applyBorder="1" applyAlignment="1">
      <alignment horizontal="center" vertical="center" wrapText="1"/>
    </xf>
    <xf numFmtId="49" fontId="7" fillId="4" borderId="42" xfId="3" applyNumberFormat="1" applyFont="1" applyFill="1" applyBorder="1" applyAlignment="1">
      <alignment horizontal="center" vertical="center" wrapText="1"/>
    </xf>
    <xf numFmtId="49" fontId="7" fillId="4" borderId="47" xfId="3" applyNumberFormat="1" applyFont="1" applyFill="1" applyBorder="1" applyAlignment="1">
      <alignment horizontal="center" vertical="center" wrapText="1"/>
    </xf>
    <xf numFmtId="49" fontId="7" fillId="4" borderId="37" xfId="3" applyNumberFormat="1" applyFont="1" applyFill="1" applyBorder="1" applyAlignment="1">
      <alignment horizontal="center" vertical="center" wrapText="1"/>
    </xf>
    <xf numFmtId="49" fontId="7" fillId="4" borderId="48" xfId="3" applyNumberFormat="1" applyFont="1" applyFill="1" applyBorder="1" applyAlignment="1">
      <alignment horizontal="center" vertical="center" wrapText="1"/>
    </xf>
    <xf numFmtId="49" fontId="7" fillId="4" borderId="41" xfId="3" applyNumberFormat="1" applyFont="1" applyFill="1" applyBorder="1" applyAlignment="1">
      <alignment horizontal="center" vertical="center" wrapText="1"/>
    </xf>
    <xf numFmtId="165" fontId="7" fillId="11" borderId="3" xfId="3" applyNumberFormat="1" applyFont="1" applyFill="1" applyBorder="1" applyAlignment="1">
      <alignment horizontal="left" vertical="center"/>
    </xf>
    <xf numFmtId="165" fontId="7" fillId="11" borderId="45" xfId="3" applyNumberFormat="1" applyFont="1" applyFill="1" applyBorder="1" applyAlignment="1">
      <alignment horizontal="left" vertical="center"/>
    </xf>
    <xf numFmtId="165" fontId="7" fillId="11" borderId="40" xfId="3" applyNumberFormat="1" applyFont="1" applyFill="1" applyBorder="1" applyAlignment="1">
      <alignment horizontal="left" vertical="center" wrapText="1"/>
    </xf>
    <xf numFmtId="165" fontId="7" fillId="11" borderId="33" xfId="3" applyNumberFormat="1" applyFont="1" applyFill="1" applyBorder="1" applyAlignment="1">
      <alignment horizontal="left" vertical="center" wrapText="1"/>
    </xf>
    <xf numFmtId="165" fontId="7" fillId="11" borderId="33" xfId="3" applyNumberFormat="1" applyFont="1" applyFill="1" applyBorder="1" applyAlignment="1">
      <alignment horizontal="left" vertical="center"/>
    </xf>
    <xf numFmtId="165" fontId="7" fillId="11" borderId="15" xfId="3" applyNumberFormat="1" applyFont="1" applyFill="1" applyBorder="1" applyAlignment="1">
      <alignment horizontal="left" vertical="center"/>
    </xf>
    <xf numFmtId="165" fontId="11" fillId="12" borderId="0" xfId="3" applyNumberFormat="1" applyFont="1" applyFill="1" applyBorder="1" applyAlignment="1">
      <alignment horizontal="left" vertical="center"/>
    </xf>
  </cellXfs>
  <cellStyles count="9">
    <cellStyle name="Įprastas" xfId="0" builtinId="0"/>
    <cellStyle name="Įprastas 2" xfId="1"/>
    <cellStyle name="Įprastas 3" xfId="2"/>
    <cellStyle name="Įprastas_Lapas1" xfId="3"/>
    <cellStyle name="Kablelis 2" xfId="4"/>
    <cellStyle name="Kablelis 3" xfId="5"/>
    <cellStyle name="Kablelis_Lapas1" xfId="6"/>
    <cellStyle name="Normal_3_5 Programos 1 lentele" xfId="7"/>
    <cellStyle name="Normal_Sheet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37"/>
  <sheetViews>
    <sheetView tabSelected="1" workbookViewId="0"/>
  </sheetViews>
  <sheetFormatPr defaultRowHeight="14.4" x14ac:dyDescent="0.3"/>
  <cols>
    <col min="1" max="1" width="3.44140625" customWidth="1"/>
    <col min="2" max="2" width="3.6640625" customWidth="1"/>
    <col min="3" max="3" width="4.33203125" customWidth="1"/>
    <col min="4" max="4" width="30.5546875" customWidth="1"/>
    <col min="5" max="5" width="11.33203125" customWidth="1"/>
    <col min="8" max="8" width="11.44140625" customWidth="1"/>
    <col min="9" max="9" width="10.44140625" customWidth="1"/>
    <col min="10" max="10" width="10.33203125" customWidth="1"/>
    <col min="11" max="11" width="11.6640625" customWidth="1"/>
    <col min="12" max="12" width="11.88671875" customWidth="1"/>
    <col min="13" max="13" width="14" customWidth="1"/>
    <col min="14" max="14" width="10.5546875" customWidth="1"/>
    <col min="15" max="15" width="11.88671875" customWidth="1"/>
    <col min="16" max="16" width="19.5546875" customWidth="1"/>
  </cols>
  <sheetData>
    <row r="1" spans="1:21" x14ac:dyDescent="0.3">
      <c r="P1" s="125" t="s">
        <v>186</v>
      </c>
      <c r="Q1" s="126"/>
      <c r="R1" s="126"/>
      <c r="S1" s="126"/>
    </row>
    <row r="2" spans="1:21" x14ac:dyDescent="0.3">
      <c r="P2" s="126"/>
      <c r="Q2" s="126"/>
      <c r="R2" s="126"/>
      <c r="S2" s="126"/>
    </row>
    <row r="3" spans="1:21" x14ac:dyDescent="0.3">
      <c r="P3" s="126"/>
      <c r="Q3" s="126"/>
      <c r="R3" s="126"/>
      <c r="S3" s="126"/>
    </row>
    <row r="4" spans="1:21" x14ac:dyDescent="0.3">
      <c r="P4" s="126"/>
      <c r="Q4" s="126"/>
      <c r="R4" s="126"/>
      <c r="S4" s="126"/>
    </row>
    <row r="6" spans="1:21" x14ac:dyDescent="0.3">
      <c r="A6" s="1"/>
      <c r="B6" s="1"/>
      <c r="C6" s="1"/>
      <c r="D6" s="1"/>
      <c r="E6" s="1"/>
      <c r="F6" s="1"/>
      <c r="G6" s="1"/>
      <c r="H6" s="1"/>
      <c r="I6" s="1"/>
      <c r="J6" s="2" t="s">
        <v>0</v>
      </c>
      <c r="K6" s="1"/>
      <c r="L6" s="1"/>
      <c r="M6" s="1"/>
      <c r="N6" s="1"/>
      <c r="O6" s="1"/>
      <c r="P6" s="127"/>
      <c r="Q6" s="127"/>
      <c r="R6" s="127"/>
      <c r="S6" s="127"/>
      <c r="T6" s="127"/>
      <c r="U6" s="127"/>
    </row>
    <row r="7" spans="1:21" x14ac:dyDescent="0.3">
      <c r="A7" s="128" t="s">
        <v>161</v>
      </c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"/>
      <c r="U7" s="1"/>
    </row>
    <row r="8" spans="1:21" x14ac:dyDescent="0.3">
      <c r="A8" s="128" t="s">
        <v>1</v>
      </c>
      <c r="B8" s="128"/>
      <c r="C8" s="128"/>
      <c r="D8" s="128"/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"/>
      <c r="U8" s="1"/>
    </row>
    <row r="9" spans="1:21" x14ac:dyDescent="0.3">
      <c r="A9" s="129" t="s">
        <v>2</v>
      </c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"/>
      <c r="U9" s="1"/>
    </row>
    <row r="10" spans="1:21" ht="15" thickBot="1" x14ac:dyDescent="0.35">
      <c r="A10" s="130" t="s">
        <v>3</v>
      </c>
      <c r="B10" s="130"/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R10" s="130"/>
      <c r="S10" s="130"/>
      <c r="T10" s="1"/>
      <c r="U10" s="1"/>
    </row>
    <row r="11" spans="1:21" x14ac:dyDescent="0.3">
      <c r="A11" s="131" t="s">
        <v>4</v>
      </c>
      <c r="B11" s="134" t="s">
        <v>5</v>
      </c>
      <c r="C11" s="134" t="s">
        <v>6</v>
      </c>
      <c r="D11" s="137" t="s">
        <v>7</v>
      </c>
      <c r="E11" s="140" t="s">
        <v>8</v>
      </c>
      <c r="F11" s="140" t="s">
        <v>9</v>
      </c>
      <c r="G11" s="158" t="s">
        <v>10</v>
      </c>
      <c r="H11" s="161" t="s">
        <v>162</v>
      </c>
      <c r="I11" s="162"/>
      <c r="J11" s="163" t="s">
        <v>163</v>
      </c>
      <c r="K11" s="164"/>
      <c r="L11" s="161" t="s">
        <v>164</v>
      </c>
      <c r="M11" s="162"/>
      <c r="N11" s="143" t="s">
        <v>165</v>
      </c>
      <c r="O11" s="143" t="s">
        <v>166</v>
      </c>
      <c r="P11" s="146" t="s">
        <v>11</v>
      </c>
      <c r="Q11" s="147"/>
      <c r="R11" s="147"/>
      <c r="S11" s="148"/>
      <c r="T11" s="1"/>
      <c r="U11" s="1"/>
    </row>
    <row r="12" spans="1:21" x14ac:dyDescent="0.3">
      <c r="A12" s="132"/>
      <c r="B12" s="135"/>
      <c r="C12" s="135"/>
      <c r="D12" s="138"/>
      <c r="E12" s="141"/>
      <c r="F12" s="141"/>
      <c r="G12" s="159"/>
      <c r="H12" s="149" t="s">
        <v>12</v>
      </c>
      <c r="I12" s="95"/>
      <c r="J12" s="151" t="s">
        <v>12</v>
      </c>
      <c r="K12" s="108"/>
      <c r="L12" s="149" t="s">
        <v>12</v>
      </c>
      <c r="M12" s="95"/>
      <c r="N12" s="144"/>
      <c r="O12" s="144"/>
      <c r="P12" s="153" t="s">
        <v>13</v>
      </c>
      <c r="Q12" s="155" t="s">
        <v>14</v>
      </c>
      <c r="R12" s="156"/>
      <c r="S12" s="157"/>
      <c r="T12" s="1"/>
      <c r="U12" s="1"/>
    </row>
    <row r="13" spans="1:21" ht="79.8" thickBot="1" x14ac:dyDescent="0.35">
      <c r="A13" s="133"/>
      <c r="B13" s="136"/>
      <c r="C13" s="136"/>
      <c r="D13" s="139"/>
      <c r="E13" s="142"/>
      <c r="F13" s="142"/>
      <c r="G13" s="160"/>
      <c r="H13" s="150"/>
      <c r="I13" s="3" t="s">
        <v>15</v>
      </c>
      <c r="J13" s="152"/>
      <c r="K13" s="4" t="s">
        <v>15</v>
      </c>
      <c r="L13" s="150"/>
      <c r="M13" s="3" t="s">
        <v>15</v>
      </c>
      <c r="N13" s="145"/>
      <c r="O13" s="145"/>
      <c r="P13" s="154"/>
      <c r="Q13" s="5" t="s">
        <v>16</v>
      </c>
      <c r="R13" s="5" t="s">
        <v>160</v>
      </c>
      <c r="S13" s="6" t="s">
        <v>167</v>
      </c>
      <c r="T13" s="1"/>
      <c r="U13" s="1"/>
    </row>
    <row r="14" spans="1:21" ht="15" thickBot="1" x14ac:dyDescent="0.35">
      <c r="A14" s="165" t="s">
        <v>17</v>
      </c>
      <c r="B14" s="166"/>
      <c r="C14" s="166"/>
      <c r="D14" s="166"/>
      <c r="E14" s="166"/>
      <c r="F14" s="166"/>
      <c r="G14" s="166"/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/>
      <c r="S14" s="167"/>
      <c r="T14" s="1"/>
      <c r="U14" s="1"/>
    </row>
    <row r="15" spans="1:21" ht="15" thickBot="1" x14ac:dyDescent="0.35">
      <c r="A15" s="168" t="s">
        <v>18</v>
      </c>
      <c r="B15" s="169"/>
      <c r="C15" s="169"/>
      <c r="D15" s="169"/>
      <c r="E15" s="169"/>
      <c r="F15" s="169"/>
      <c r="G15" s="169"/>
      <c r="H15" s="169"/>
      <c r="I15" s="169"/>
      <c r="J15" s="169"/>
      <c r="K15" s="169"/>
      <c r="L15" s="169"/>
      <c r="M15" s="169"/>
      <c r="N15" s="169"/>
      <c r="O15" s="169"/>
      <c r="P15" s="169"/>
      <c r="Q15" s="169"/>
      <c r="R15" s="169"/>
      <c r="S15" s="170"/>
      <c r="T15" s="1"/>
      <c r="U15" s="1" t="s">
        <v>184</v>
      </c>
    </row>
    <row r="16" spans="1:21" ht="15" thickBot="1" x14ac:dyDescent="0.35">
      <c r="A16" s="7" t="s">
        <v>19</v>
      </c>
      <c r="B16" s="171" t="s">
        <v>20</v>
      </c>
      <c r="C16" s="172"/>
      <c r="D16" s="172"/>
      <c r="E16" s="172"/>
      <c r="F16" s="172"/>
      <c r="G16" s="172"/>
      <c r="H16" s="172"/>
      <c r="I16" s="172"/>
      <c r="J16" s="172"/>
      <c r="K16" s="172"/>
      <c r="L16" s="172"/>
      <c r="M16" s="172"/>
      <c r="N16" s="172"/>
      <c r="O16" s="172"/>
      <c r="P16" s="172"/>
      <c r="Q16" s="172"/>
      <c r="R16" s="172"/>
      <c r="S16" s="173"/>
      <c r="T16" s="1"/>
      <c r="U16" s="1"/>
    </row>
    <row r="17" spans="1:21" ht="15" thickBot="1" x14ac:dyDescent="0.35">
      <c r="A17" s="8" t="s">
        <v>19</v>
      </c>
      <c r="B17" s="9" t="s">
        <v>19</v>
      </c>
      <c r="C17" s="174" t="s">
        <v>21</v>
      </c>
      <c r="D17" s="174"/>
      <c r="E17" s="174"/>
      <c r="F17" s="174"/>
      <c r="G17" s="174"/>
      <c r="H17" s="174"/>
      <c r="I17" s="174"/>
      <c r="J17" s="174"/>
      <c r="K17" s="174"/>
      <c r="L17" s="174"/>
      <c r="M17" s="174"/>
      <c r="N17" s="174"/>
      <c r="O17" s="174"/>
      <c r="P17" s="174"/>
      <c r="Q17" s="174"/>
      <c r="R17" s="174"/>
      <c r="S17" s="174"/>
      <c r="T17" s="1"/>
      <c r="U17" s="1"/>
    </row>
    <row r="18" spans="1:21" x14ac:dyDescent="0.3">
      <c r="A18" s="175" t="s">
        <v>19</v>
      </c>
      <c r="B18" s="177" t="s">
        <v>19</v>
      </c>
      <c r="C18" s="179" t="s">
        <v>19</v>
      </c>
      <c r="D18" s="181" t="s">
        <v>22</v>
      </c>
      <c r="E18" s="183" t="s">
        <v>23</v>
      </c>
      <c r="F18" s="185">
        <v>1</v>
      </c>
      <c r="G18" s="109" t="s">
        <v>24</v>
      </c>
      <c r="H18" s="88">
        <v>156.03200000000001</v>
      </c>
      <c r="I18" s="10">
        <v>90.71</v>
      </c>
      <c r="J18" s="10">
        <v>200</v>
      </c>
      <c r="K18" s="11">
        <v>95.2</v>
      </c>
      <c r="L18" s="88">
        <v>203.54599999999999</v>
      </c>
      <c r="M18" s="10">
        <v>94.290999999999997</v>
      </c>
      <c r="N18" s="10">
        <v>220</v>
      </c>
      <c r="O18" s="10">
        <v>230</v>
      </c>
      <c r="P18" s="184" t="s">
        <v>25</v>
      </c>
      <c r="Q18" s="188">
        <v>10</v>
      </c>
      <c r="R18" s="188">
        <v>10</v>
      </c>
      <c r="S18" s="188">
        <v>10</v>
      </c>
      <c r="T18" s="75"/>
      <c r="U18" s="1"/>
    </row>
    <row r="19" spans="1:21" x14ac:dyDescent="0.3">
      <c r="A19" s="176"/>
      <c r="B19" s="178"/>
      <c r="C19" s="180"/>
      <c r="D19" s="182"/>
      <c r="E19" s="184"/>
      <c r="F19" s="186"/>
      <c r="G19" s="12" t="s">
        <v>26</v>
      </c>
      <c r="H19" s="13">
        <f>H18</f>
        <v>156.03200000000001</v>
      </c>
      <c r="I19" s="13">
        <f t="shared" ref="I19:O19" si="0">I18</f>
        <v>90.71</v>
      </c>
      <c r="J19" s="13">
        <f t="shared" si="0"/>
        <v>200</v>
      </c>
      <c r="K19" s="13">
        <f t="shared" si="0"/>
        <v>95.2</v>
      </c>
      <c r="L19" s="80">
        <f>L18</f>
        <v>203.54599999999999</v>
      </c>
      <c r="M19" s="13">
        <f t="shared" si="0"/>
        <v>94.290999999999997</v>
      </c>
      <c r="N19" s="13">
        <f t="shared" si="0"/>
        <v>220</v>
      </c>
      <c r="O19" s="13">
        <f t="shared" si="0"/>
        <v>230</v>
      </c>
      <c r="P19" s="187"/>
      <c r="Q19" s="189"/>
      <c r="R19" s="189"/>
      <c r="S19" s="189"/>
      <c r="T19" s="75"/>
      <c r="U19" s="1"/>
    </row>
    <row r="20" spans="1:21" x14ac:dyDescent="0.3">
      <c r="A20" s="190" t="s">
        <v>19</v>
      </c>
      <c r="B20" s="193" t="s">
        <v>19</v>
      </c>
      <c r="C20" s="196" t="s">
        <v>27</v>
      </c>
      <c r="D20" s="197" t="s">
        <v>171</v>
      </c>
      <c r="E20" s="201" t="s">
        <v>28</v>
      </c>
      <c r="F20" s="204">
        <v>8</v>
      </c>
      <c r="G20" s="15" t="s">
        <v>24</v>
      </c>
      <c r="H20" s="16">
        <v>2172.13</v>
      </c>
      <c r="I20" s="16">
        <v>1795.8579999999999</v>
      </c>
      <c r="J20" s="17">
        <v>4390.8999999999996</v>
      </c>
      <c r="K20" s="18">
        <v>3652</v>
      </c>
      <c r="L20" s="118">
        <v>4092.5149999999999</v>
      </c>
      <c r="M20" s="119">
        <v>3582.9520000000002</v>
      </c>
      <c r="N20" s="120">
        <v>4500</v>
      </c>
      <c r="O20" s="17">
        <v>4700</v>
      </c>
      <c r="P20" s="206" t="s">
        <v>29</v>
      </c>
      <c r="Q20" s="209">
        <v>5</v>
      </c>
      <c r="R20" s="209">
        <v>4</v>
      </c>
      <c r="S20" s="209">
        <v>3</v>
      </c>
      <c r="T20" s="75"/>
      <c r="U20" s="1"/>
    </row>
    <row r="21" spans="1:21" x14ac:dyDescent="0.3">
      <c r="A21" s="175"/>
      <c r="B21" s="177"/>
      <c r="C21" s="179"/>
      <c r="D21" s="198"/>
      <c r="E21" s="183"/>
      <c r="F21" s="205"/>
      <c r="G21" s="104" t="s">
        <v>30</v>
      </c>
      <c r="H21" s="17">
        <v>38</v>
      </c>
      <c r="I21" s="17"/>
      <c r="J21" s="17">
        <v>50</v>
      </c>
      <c r="K21" s="17"/>
      <c r="L21" s="120">
        <v>50</v>
      </c>
      <c r="M21" s="120"/>
      <c r="N21" s="120">
        <v>55</v>
      </c>
      <c r="O21" s="17">
        <v>60</v>
      </c>
      <c r="P21" s="207"/>
      <c r="Q21" s="210"/>
      <c r="R21" s="194"/>
      <c r="S21" s="194"/>
      <c r="T21" s="75"/>
      <c r="U21" s="1"/>
    </row>
    <row r="22" spans="1:21" x14ac:dyDescent="0.3">
      <c r="A22" s="175"/>
      <c r="B22" s="177"/>
      <c r="C22" s="179"/>
      <c r="D22" s="198"/>
      <c r="E22" s="183"/>
      <c r="F22" s="205"/>
      <c r="G22" s="104" t="s">
        <v>31</v>
      </c>
      <c r="H22" s="17"/>
      <c r="I22" s="17"/>
      <c r="J22" s="17"/>
      <c r="K22" s="17"/>
      <c r="L22" s="120">
        <v>111.68255000000001</v>
      </c>
      <c r="M22" s="120"/>
      <c r="N22" s="120">
        <v>0</v>
      </c>
      <c r="O22" s="17">
        <v>0</v>
      </c>
      <c r="P22" s="207"/>
      <c r="Q22" s="210"/>
      <c r="R22" s="194"/>
      <c r="S22" s="194"/>
      <c r="T22" s="75"/>
      <c r="U22" s="1"/>
    </row>
    <row r="23" spans="1:21" x14ac:dyDescent="0.3">
      <c r="A23" s="175"/>
      <c r="B23" s="177"/>
      <c r="C23" s="179"/>
      <c r="D23" s="198"/>
      <c r="E23" s="183"/>
      <c r="F23" s="205"/>
      <c r="G23" s="103" t="s">
        <v>182</v>
      </c>
      <c r="H23" s="82">
        <v>1.8949</v>
      </c>
      <c r="I23" s="82"/>
      <c r="J23" s="82"/>
      <c r="K23" s="82"/>
      <c r="L23" s="121">
        <v>27.514530000000001</v>
      </c>
      <c r="M23" s="121">
        <v>24.460999999999999</v>
      </c>
      <c r="N23" s="122"/>
      <c r="O23" s="82"/>
      <c r="P23" s="207"/>
      <c r="Q23" s="210"/>
      <c r="R23" s="194"/>
      <c r="S23" s="194"/>
      <c r="T23" s="75"/>
      <c r="U23" s="1"/>
    </row>
    <row r="24" spans="1:21" x14ac:dyDescent="0.3">
      <c r="A24" s="175"/>
      <c r="B24" s="177"/>
      <c r="C24" s="179"/>
      <c r="D24" s="198"/>
      <c r="E24" s="183"/>
      <c r="F24" s="205"/>
      <c r="G24" s="212" t="s">
        <v>26</v>
      </c>
      <c r="H24" s="213">
        <f>H20+H21+H22+H23</f>
        <v>2212.0248999999999</v>
      </c>
      <c r="I24" s="213">
        <f t="shared" ref="I24:O24" si="1">I20+I21+I22+I23</f>
        <v>1795.8579999999999</v>
      </c>
      <c r="J24" s="213">
        <f t="shared" si="1"/>
        <v>4440.8999999999996</v>
      </c>
      <c r="K24" s="213">
        <f t="shared" si="1"/>
        <v>3652</v>
      </c>
      <c r="L24" s="213">
        <f t="shared" si="1"/>
        <v>4281.7120800000002</v>
      </c>
      <c r="M24" s="213">
        <f t="shared" si="1"/>
        <v>3607.413</v>
      </c>
      <c r="N24" s="213">
        <f t="shared" si="1"/>
        <v>4555</v>
      </c>
      <c r="O24" s="213">
        <f t="shared" si="1"/>
        <v>4760</v>
      </c>
      <c r="P24" s="207"/>
      <c r="Q24" s="210"/>
      <c r="R24" s="194"/>
      <c r="S24" s="194"/>
      <c r="T24" s="75"/>
      <c r="U24" s="1"/>
    </row>
    <row r="25" spans="1:21" x14ac:dyDescent="0.3">
      <c r="A25" s="191"/>
      <c r="B25" s="194"/>
      <c r="C25" s="194"/>
      <c r="D25" s="199"/>
      <c r="E25" s="202"/>
      <c r="F25" s="202"/>
      <c r="G25" s="202"/>
      <c r="H25" s="194"/>
      <c r="I25" s="194"/>
      <c r="J25" s="194"/>
      <c r="K25" s="194"/>
      <c r="L25" s="194"/>
      <c r="M25" s="194"/>
      <c r="N25" s="194"/>
      <c r="O25" s="194"/>
      <c r="P25" s="207"/>
      <c r="Q25" s="210"/>
      <c r="R25" s="194"/>
      <c r="S25" s="194"/>
      <c r="T25" s="75"/>
      <c r="U25" s="1"/>
    </row>
    <row r="26" spans="1:21" x14ac:dyDescent="0.3">
      <c r="A26" s="192"/>
      <c r="B26" s="195"/>
      <c r="C26" s="195"/>
      <c r="D26" s="200"/>
      <c r="E26" s="203"/>
      <c r="F26" s="203"/>
      <c r="G26" s="203"/>
      <c r="H26" s="195"/>
      <c r="I26" s="195"/>
      <c r="J26" s="195"/>
      <c r="K26" s="195"/>
      <c r="L26" s="195"/>
      <c r="M26" s="195"/>
      <c r="N26" s="195"/>
      <c r="O26" s="195"/>
      <c r="P26" s="208"/>
      <c r="Q26" s="211"/>
      <c r="R26" s="211"/>
      <c r="S26" s="211"/>
      <c r="T26" s="75"/>
      <c r="U26" s="1"/>
    </row>
    <row r="27" spans="1:21" x14ac:dyDescent="0.3">
      <c r="A27" s="219" t="s">
        <v>19</v>
      </c>
      <c r="B27" s="193" t="s">
        <v>19</v>
      </c>
      <c r="C27" s="196" t="s">
        <v>32</v>
      </c>
      <c r="D27" s="215" t="s">
        <v>33</v>
      </c>
      <c r="E27" s="201" t="s">
        <v>34</v>
      </c>
      <c r="F27" s="220">
        <v>1</v>
      </c>
      <c r="G27" s="107" t="s">
        <v>24</v>
      </c>
      <c r="H27" s="16">
        <v>88.748999999999995</v>
      </c>
      <c r="I27" s="16">
        <v>86.36</v>
      </c>
      <c r="J27" s="17">
        <v>90.3</v>
      </c>
      <c r="K27" s="18">
        <v>86.7</v>
      </c>
      <c r="L27" s="16">
        <v>94.466999999999999</v>
      </c>
      <c r="M27" s="16">
        <v>91.772000000000006</v>
      </c>
      <c r="N27" s="17">
        <v>100</v>
      </c>
      <c r="O27" s="17">
        <v>110</v>
      </c>
      <c r="P27" s="187" t="s">
        <v>35</v>
      </c>
      <c r="Q27" s="214">
        <v>100</v>
      </c>
      <c r="R27" s="214">
        <v>100</v>
      </c>
      <c r="S27" s="214">
        <v>100</v>
      </c>
      <c r="T27" s="75"/>
      <c r="U27" s="1"/>
    </row>
    <row r="28" spans="1:21" x14ac:dyDescent="0.3">
      <c r="A28" s="190"/>
      <c r="B28" s="177"/>
      <c r="C28" s="179"/>
      <c r="D28" s="181"/>
      <c r="E28" s="183"/>
      <c r="F28" s="185"/>
      <c r="G28" s="107" t="s">
        <v>31</v>
      </c>
      <c r="H28" s="16"/>
      <c r="I28" s="16"/>
      <c r="J28" s="16"/>
      <c r="K28" s="16"/>
      <c r="L28" s="16"/>
      <c r="M28" s="16"/>
      <c r="N28" s="17"/>
      <c r="O28" s="17"/>
      <c r="P28" s="187"/>
      <c r="Q28" s="214"/>
      <c r="R28" s="214"/>
      <c r="S28" s="214"/>
      <c r="T28" s="75"/>
      <c r="U28" s="1"/>
    </row>
    <row r="29" spans="1:21" x14ac:dyDescent="0.3">
      <c r="A29" s="190"/>
      <c r="B29" s="177"/>
      <c r="C29" s="179"/>
      <c r="D29" s="181"/>
      <c r="E29" s="183"/>
      <c r="F29" s="185"/>
      <c r="G29" s="12" t="s">
        <v>26</v>
      </c>
      <c r="H29" s="13">
        <f>H27+H28</f>
        <v>88.748999999999995</v>
      </c>
      <c r="I29" s="13">
        <f t="shared" ref="I29:O29" si="2">I27+I28</f>
        <v>86.36</v>
      </c>
      <c r="J29" s="13">
        <f t="shared" si="2"/>
        <v>90.3</v>
      </c>
      <c r="K29" s="13">
        <f t="shared" si="2"/>
        <v>86.7</v>
      </c>
      <c r="L29" s="13">
        <f t="shared" si="2"/>
        <v>94.466999999999999</v>
      </c>
      <c r="M29" s="13">
        <f t="shared" si="2"/>
        <v>91.772000000000006</v>
      </c>
      <c r="N29" s="13">
        <f t="shared" si="2"/>
        <v>100</v>
      </c>
      <c r="O29" s="13">
        <f t="shared" si="2"/>
        <v>110</v>
      </c>
      <c r="P29" s="187"/>
      <c r="Q29" s="189"/>
      <c r="R29" s="189"/>
      <c r="S29" s="189"/>
      <c r="T29" s="75"/>
      <c r="U29" s="1"/>
    </row>
    <row r="30" spans="1:21" x14ac:dyDescent="0.3">
      <c r="A30" s="190" t="s">
        <v>19</v>
      </c>
      <c r="B30" s="193" t="s">
        <v>19</v>
      </c>
      <c r="C30" s="196" t="s">
        <v>36</v>
      </c>
      <c r="D30" s="215" t="s">
        <v>37</v>
      </c>
      <c r="E30" s="201" t="s">
        <v>38</v>
      </c>
      <c r="F30" s="204" t="s">
        <v>39</v>
      </c>
      <c r="G30" s="106" t="s">
        <v>24</v>
      </c>
      <c r="H30" s="21">
        <v>881.43799999999999</v>
      </c>
      <c r="I30" s="16">
        <v>791.68899999999996</v>
      </c>
      <c r="J30" s="16">
        <v>4.7</v>
      </c>
      <c r="K30" s="16"/>
      <c r="L30" s="21">
        <v>99.3</v>
      </c>
      <c r="M30" s="16"/>
      <c r="N30" s="16">
        <v>900</v>
      </c>
      <c r="O30" s="16">
        <v>1000</v>
      </c>
      <c r="P30" s="217" t="s">
        <v>176</v>
      </c>
      <c r="Q30" s="214">
        <v>5</v>
      </c>
      <c r="R30" s="214">
        <v>4</v>
      </c>
      <c r="S30" s="214">
        <v>3</v>
      </c>
      <c r="T30" s="75"/>
      <c r="U30" s="117"/>
    </row>
    <row r="31" spans="1:21" x14ac:dyDescent="0.3">
      <c r="A31" s="175"/>
      <c r="B31" s="177"/>
      <c r="C31" s="179"/>
      <c r="D31" s="181"/>
      <c r="E31" s="183"/>
      <c r="F31" s="205"/>
      <c r="G31" s="106" t="s">
        <v>30</v>
      </c>
      <c r="H31" s="21">
        <v>13.853999999999999</v>
      </c>
      <c r="I31" s="16"/>
      <c r="J31" s="16">
        <v>16.440000000000001</v>
      </c>
      <c r="K31" s="16"/>
      <c r="L31" s="21">
        <v>12.94</v>
      </c>
      <c r="M31" s="16"/>
      <c r="N31" s="16">
        <v>20</v>
      </c>
      <c r="O31" s="16">
        <v>23</v>
      </c>
      <c r="P31" s="217"/>
      <c r="Q31" s="218"/>
      <c r="R31" s="218"/>
      <c r="S31" s="218"/>
      <c r="T31" s="75"/>
      <c r="U31" s="96"/>
    </row>
    <row r="32" spans="1:21" x14ac:dyDescent="0.3">
      <c r="A32" s="175"/>
      <c r="B32" s="177"/>
      <c r="C32" s="179"/>
      <c r="D32" s="181"/>
      <c r="E32" s="183"/>
      <c r="F32" s="205"/>
      <c r="G32" s="106" t="s">
        <v>31</v>
      </c>
      <c r="H32" s="20"/>
      <c r="I32" s="20"/>
      <c r="J32" s="20"/>
      <c r="K32" s="20"/>
      <c r="L32" s="20">
        <v>20.103000000000002</v>
      </c>
      <c r="M32" s="20"/>
      <c r="N32" s="20">
        <v>0</v>
      </c>
      <c r="O32" s="20">
        <v>0</v>
      </c>
      <c r="P32" s="217"/>
      <c r="Q32" s="218"/>
      <c r="R32" s="218"/>
      <c r="S32" s="218"/>
      <c r="T32" s="75"/>
      <c r="U32" s="1"/>
    </row>
    <row r="33" spans="1:21" ht="27.6" x14ac:dyDescent="0.3">
      <c r="A33" s="175"/>
      <c r="B33" s="177"/>
      <c r="C33" s="179"/>
      <c r="D33" s="181"/>
      <c r="E33" s="183"/>
      <c r="F33" s="205"/>
      <c r="G33" s="106" t="s">
        <v>182</v>
      </c>
      <c r="H33" s="89">
        <v>7.5149999999999997</v>
      </c>
      <c r="I33" s="89">
        <v>7.4059999999999997</v>
      </c>
      <c r="J33" s="20"/>
      <c r="K33" s="20"/>
      <c r="L33" s="89"/>
      <c r="M33" s="89"/>
      <c r="N33" s="20"/>
      <c r="O33" s="20"/>
      <c r="P33" s="217"/>
      <c r="Q33" s="218"/>
      <c r="R33" s="218"/>
      <c r="S33" s="218"/>
      <c r="T33" s="75"/>
      <c r="U33" s="1"/>
    </row>
    <row r="34" spans="1:21" x14ac:dyDescent="0.3">
      <c r="A34" s="176"/>
      <c r="B34" s="178"/>
      <c r="C34" s="180"/>
      <c r="D34" s="182"/>
      <c r="E34" s="184"/>
      <c r="F34" s="216"/>
      <c r="G34" s="12" t="s">
        <v>26</v>
      </c>
      <c r="H34" s="13">
        <f>H30+H31+H32+H33</f>
        <v>902.80700000000002</v>
      </c>
      <c r="I34" s="13">
        <f t="shared" ref="I34" si="3">I30+I31+I32+I33</f>
        <v>799.09499999999991</v>
      </c>
      <c r="J34" s="13">
        <f t="shared" ref="J34:O34" si="4">J30+J31+J32</f>
        <v>21.14</v>
      </c>
      <c r="K34" s="13">
        <f t="shared" si="4"/>
        <v>0</v>
      </c>
      <c r="L34" s="84">
        <f>L30+L31+L32+L33</f>
        <v>132.34299999999999</v>
      </c>
      <c r="M34" s="84">
        <f t="shared" ref="M34" si="5">M30+M31+M32+M33</f>
        <v>0</v>
      </c>
      <c r="N34" s="13">
        <f t="shared" si="4"/>
        <v>920</v>
      </c>
      <c r="O34" s="13">
        <f t="shared" si="4"/>
        <v>1023</v>
      </c>
      <c r="P34" s="217"/>
      <c r="Q34" s="218"/>
      <c r="R34" s="218"/>
      <c r="S34" s="218"/>
      <c r="T34" s="75"/>
      <c r="U34" s="1"/>
    </row>
    <row r="35" spans="1:21" x14ac:dyDescent="0.3">
      <c r="A35" s="190" t="s">
        <v>19</v>
      </c>
      <c r="B35" s="193" t="s">
        <v>19</v>
      </c>
      <c r="C35" s="196" t="s">
        <v>40</v>
      </c>
      <c r="D35" s="215" t="s">
        <v>41</v>
      </c>
      <c r="E35" s="201" t="s">
        <v>42</v>
      </c>
      <c r="F35" s="220">
        <v>1</v>
      </c>
      <c r="G35" s="106" t="s">
        <v>24</v>
      </c>
      <c r="H35" s="21">
        <v>1</v>
      </c>
      <c r="I35" s="16"/>
      <c r="J35" s="16">
        <v>1</v>
      </c>
      <c r="K35" s="16">
        <v>0</v>
      </c>
      <c r="L35" s="21">
        <v>1</v>
      </c>
      <c r="M35" s="16"/>
      <c r="N35" s="22">
        <v>1</v>
      </c>
      <c r="O35" s="16">
        <v>1</v>
      </c>
      <c r="P35" s="226" t="s">
        <v>43</v>
      </c>
      <c r="Q35" s="209">
        <v>90</v>
      </c>
      <c r="R35" s="209">
        <v>90</v>
      </c>
      <c r="S35" s="209">
        <v>90</v>
      </c>
      <c r="T35" s="75"/>
      <c r="U35" s="1"/>
    </row>
    <row r="36" spans="1:21" x14ac:dyDescent="0.3">
      <c r="A36" s="175"/>
      <c r="B36" s="177"/>
      <c r="C36" s="179"/>
      <c r="D36" s="181"/>
      <c r="E36" s="183"/>
      <c r="F36" s="185"/>
      <c r="G36" s="12" t="s">
        <v>26</v>
      </c>
      <c r="H36" s="13">
        <f>H35</f>
        <v>1</v>
      </c>
      <c r="I36" s="13">
        <f t="shared" ref="I36:O36" si="6">I35</f>
        <v>0</v>
      </c>
      <c r="J36" s="13">
        <f t="shared" si="6"/>
        <v>1</v>
      </c>
      <c r="K36" s="13">
        <f t="shared" si="6"/>
        <v>0</v>
      </c>
      <c r="L36" s="13">
        <f t="shared" si="6"/>
        <v>1</v>
      </c>
      <c r="M36" s="13">
        <f t="shared" si="6"/>
        <v>0</v>
      </c>
      <c r="N36" s="13">
        <f t="shared" si="6"/>
        <v>1</v>
      </c>
      <c r="O36" s="13">
        <f t="shared" si="6"/>
        <v>1</v>
      </c>
      <c r="P36" s="227"/>
      <c r="Q36" s="221"/>
      <c r="R36" s="221"/>
      <c r="S36" s="221"/>
      <c r="T36" s="75"/>
      <c r="U36" s="1"/>
    </row>
    <row r="37" spans="1:21" x14ac:dyDescent="0.3">
      <c r="A37" s="222" t="s">
        <v>19</v>
      </c>
      <c r="B37" s="193" t="s">
        <v>19</v>
      </c>
      <c r="C37" s="196" t="s">
        <v>44</v>
      </c>
      <c r="D37" s="224" t="s">
        <v>45</v>
      </c>
      <c r="E37" s="201" t="s">
        <v>46</v>
      </c>
      <c r="F37" s="204">
        <v>2</v>
      </c>
      <c r="G37" s="106" t="s">
        <v>24</v>
      </c>
      <c r="H37" s="21">
        <v>1.4</v>
      </c>
      <c r="I37" s="21">
        <v>0</v>
      </c>
      <c r="J37" s="16">
        <v>6.4</v>
      </c>
      <c r="K37" s="16">
        <v>0</v>
      </c>
      <c r="L37" s="21">
        <v>6.4</v>
      </c>
      <c r="M37" s="21"/>
      <c r="N37" s="23">
        <v>2</v>
      </c>
      <c r="O37" s="16">
        <v>3</v>
      </c>
      <c r="P37" s="201" t="s">
        <v>47</v>
      </c>
      <c r="Q37" s="209">
        <v>4</v>
      </c>
      <c r="R37" s="209">
        <v>4</v>
      </c>
      <c r="S37" s="209">
        <v>4</v>
      </c>
      <c r="T37" s="75"/>
      <c r="U37" s="1"/>
    </row>
    <row r="38" spans="1:21" x14ac:dyDescent="0.3">
      <c r="A38" s="223"/>
      <c r="B38" s="178"/>
      <c r="C38" s="180"/>
      <c r="D38" s="224"/>
      <c r="E38" s="184"/>
      <c r="F38" s="216"/>
      <c r="G38" s="12" t="s">
        <v>26</v>
      </c>
      <c r="H38" s="13">
        <f>H37</f>
        <v>1.4</v>
      </c>
      <c r="I38" s="13">
        <f t="shared" ref="I38:O38" si="7">I37</f>
        <v>0</v>
      </c>
      <c r="J38" s="13">
        <f t="shared" si="7"/>
        <v>6.4</v>
      </c>
      <c r="K38" s="13">
        <f t="shared" si="7"/>
        <v>0</v>
      </c>
      <c r="L38" s="13">
        <f t="shared" si="7"/>
        <v>6.4</v>
      </c>
      <c r="M38" s="13">
        <f t="shared" si="7"/>
        <v>0</v>
      </c>
      <c r="N38" s="13">
        <f t="shared" si="7"/>
        <v>2</v>
      </c>
      <c r="O38" s="13">
        <f t="shared" si="7"/>
        <v>3</v>
      </c>
      <c r="P38" s="225"/>
      <c r="Q38" s="211"/>
      <c r="R38" s="211"/>
      <c r="S38" s="211"/>
      <c r="T38" s="75"/>
      <c r="U38" s="1"/>
    </row>
    <row r="39" spans="1:21" x14ac:dyDescent="0.3">
      <c r="A39" s="222" t="s">
        <v>19</v>
      </c>
      <c r="B39" s="193" t="s">
        <v>19</v>
      </c>
      <c r="C39" s="196" t="s">
        <v>48</v>
      </c>
      <c r="D39" s="233" t="s">
        <v>49</v>
      </c>
      <c r="E39" s="201" t="s">
        <v>50</v>
      </c>
      <c r="F39" s="220">
        <v>17</v>
      </c>
      <c r="G39" s="106" t="s">
        <v>24</v>
      </c>
      <c r="H39" s="21">
        <v>30</v>
      </c>
      <c r="I39" s="21"/>
      <c r="J39" s="16">
        <v>50</v>
      </c>
      <c r="K39" s="16">
        <v>0</v>
      </c>
      <c r="L39" s="21">
        <v>50</v>
      </c>
      <c r="M39" s="21"/>
      <c r="N39" s="24">
        <v>55</v>
      </c>
      <c r="O39" s="16">
        <v>65</v>
      </c>
      <c r="P39" s="234" t="s">
        <v>169</v>
      </c>
      <c r="Q39" s="214">
        <v>97</v>
      </c>
      <c r="R39" s="214">
        <v>98</v>
      </c>
      <c r="S39" s="214">
        <v>98</v>
      </c>
      <c r="T39" s="75"/>
      <c r="U39" s="1"/>
    </row>
    <row r="40" spans="1:21" x14ac:dyDescent="0.3">
      <c r="A40" s="223"/>
      <c r="B40" s="178"/>
      <c r="C40" s="180"/>
      <c r="D40" s="233"/>
      <c r="E40" s="203"/>
      <c r="F40" s="186"/>
      <c r="G40" s="12" t="s">
        <v>26</v>
      </c>
      <c r="H40" s="13">
        <f>H39</f>
        <v>30</v>
      </c>
      <c r="I40" s="13">
        <f t="shared" ref="I40:O40" si="8">I39</f>
        <v>0</v>
      </c>
      <c r="J40" s="13">
        <f t="shared" si="8"/>
        <v>50</v>
      </c>
      <c r="K40" s="13">
        <f t="shared" si="8"/>
        <v>0</v>
      </c>
      <c r="L40" s="13">
        <f t="shared" si="8"/>
        <v>50</v>
      </c>
      <c r="M40" s="13">
        <f t="shared" si="8"/>
        <v>0</v>
      </c>
      <c r="N40" s="13">
        <f t="shared" si="8"/>
        <v>55</v>
      </c>
      <c r="O40" s="13">
        <f t="shared" si="8"/>
        <v>65</v>
      </c>
      <c r="P40" s="235"/>
      <c r="Q40" s="189"/>
      <c r="R40" s="189"/>
      <c r="S40" s="189"/>
      <c r="T40" s="75"/>
      <c r="U40" s="1"/>
    </row>
    <row r="41" spans="1:21" ht="21" customHeight="1" x14ac:dyDescent="0.3">
      <c r="A41" s="222" t="s">
        <v>19</v>
      </c>
      <c r="B41" s="193" t="s">
        <v>19</v>
      </c>
      <c r="C41" s="196" t="s">
        <v>51</v>
      </c>
      <c r="D41" s="228" t="s">
        <v>52</v>
      </c>
      <c r="E41" s="229" t="s">
        <v>38</v>
      </c>
      <c r="F41" s="220">
        <v>1</v>
      </c>
      <c r="G41" s="25" t="s">
        <v>24</v>
      </c>
      <c r="H41" s="16">
        <v>0</v>
      </c>
      <c r="I41" s="26">
        <v>0</v>
      </c>
      <c r="J41" s="26">
        <v>0</v>
      </c>
      <c r="K41" s="26">
        <v>0</v>
      </c>
      <c r="L41" s="26"/>
      <c r="M41" s="26"/>
      <c r="N41" s="26">
        <v>0</v>
      </c>
      <c r="O41" s="26">
        <v>0</v>
      </c>
      <c r="P41" s="230" t="s">
        <v>53</v>
      </c>
      <c r="Q41" s="231">
        <v>30</v>
      </c>
      <c r="R41" s="231">
        <v>0</v>
      </c>
      <c r="S41" s="231">
        <v>0</v>
      </c>
      <c r="T41" s="75"/>
      <c r="U41" s="1"/>
    </row>
    <row r="42" spans="1:21" ht="30" customHeight="1" x14ac:dyDescent="0.3">
      <c r="A42" s="223"/>
      <c r="B42" s="178"/>
      <c r="C42" s="195"/>
      <c r="D42" s="200"/>
      <c r="E42" s="203"/>
      <c r="F42" s="203"/>
      <c r="G42" s="12" t="s">
        <v>26</v>
      </c>
      <c r="H42" s="13">
        <f>H41</f>
        <v>0</v>
      </c>
      <c r="I42" s="13">
        <f t="shared" ref="I42:O42" si="9">I41</f>
        <v>0</v>
      </c>
      <c r="J42" s="13">
        <f t="shared" si="9"/>
        <v>0</v>
      </c>
      <c r="K42" s="13">
        <f t="shared" si="9"/>
        <v>0</v>
      </c>
      <c r="L42" s="13">
        <f t="shared" si="9"/>
        <v>0</v>
      </c>
      <c r="M42" s="13">
        <f t="shared" si="9"/>
        <v>0</v>
      </c>
      <c r="N42" s="13">
        <f t="shared" si="9"/>
        <v>0</v>
      </c>
      <c r="O42" s="13">
        <f t="shared" si="9"/>
        <v>0</v>
      </c>
      <c r="P42" s="208"/>
      <c r="Q42" s="232"/>
      <c r="R42" s="232"/>
      <c r="S42" s="232"/>
      <c r="T42" s="75"/>
      <c r="U42" s="1"/>
    </row>
    <row r="43" spans="1:21" ht="29.25" customHeight="1" x14ac:dyDescent="0.3">
      <c r="A43" s="247" t="s">
        <v>19</v>
      </c>
      <c r="B43" s="248" t="s">
        <v>19</v>
      </c>
      <c r="C43" s="250">
        <v>9</v>
      </c>
      <c r="D43" s="251" t="s">
        <v>54</v>
      </c>
      <c r="E43" s="244" t="s">
        <v>28</v>
      </c>
      <c r="F43" s="244">
        <v>1</v>
      </c>
      <c r="G43" s="27" t="s">
        <v>24</v>
      </c>
      <c r="H43" s="19">
        <v>0</v>
      </c>
      <c r="I43" s="28">
        <v>0</v>
      </c>
      <c r="J43" s="28">
        <v>0</v>
      </c>
      <c r="K43" s="28">
        <v>0</v>
      </c>
      <c r="L43" s="26"/>
      <c r="M43" s="26"/>
      <c r="N43" s="28">
        <v>0</v>
      </c>
      <c r="O43" s="28">
        <v>0</v>
      </c>
      <c r="P43" s="243" t="s">
        <v>55</v>
      </c>
      <c r="Q43" s="252">
        <v>100</v>
      </c>
      <c r="R43" s="231">
        <v>0</v>
      </c>
      <c r="S43" s="231">
        <v>0</v>
      </c>
      <c r="T43" s="75"/>
      <c r="U43" s="1"/>
    </row>
    <row r="44" spans="1:21" x14ac:dyDescent="0.3">
      <c r="A44" s="247"/>
      <c r="B44" s="249"/>
      <c r="C44" s="250"/>
      <c r="D44" s="251"/>
      <c r="E44" s="244"/>
      <c r="F44" s="244"/>
      <c r="G44" s="29" t="s">
        <v>26</v>
      </c>
      <c r="H44" s="30">
        <f>H43</f>
        <v>0</v>
      </c>
      <c r="I44" s="30">
        <f t="shared" ref="I44:O44" si="10">I43</f>
        <v>0</v>
      </c>
      <c r="J44" s="30">
        <f t="shared" si="10"/>
        <v>0</v>
      </c>
      <c r="K44" s="30">
        <f t="shared" si="10"/>
        <v>0</v>
      </c>
      <c r="L44" s="30">
        <f t="shared" si="10"/>
        <v>0</v>
      </c>
      <c r="M44" s="30">
        <f t="shared" si="10"/>
        <v>0</v>
      </c>
      <c r="N44" s="30">
        <f t="shared" si="10"/>
        <v>0</v>
      </c>
      <c r="O44" s="30">
        <f t="shared" si="10"/>
        <v>0</v>
      </c>
      <c r="P44" s="208"/>
      <c r="Q44" s="232"/>
      <c r="R44" s="232"/>
      <c r="S44" s="232"/>
      <c r="T44" s="75"/>
      <c r="U44" s="1"/>
    </row>
    <row r="45" spans="1:21" x14ac:dyDescent="0.3">
      <c r="A45" s="236" t="s">
        <v>19</v>
      </c>
      <c r="B45" s="238">
        <v>1</v>
      </c>
      <c r="C45" s="240">
        <v>10</v>
      </c>
      <c r="D45" s="242" t="s">
        <v>56</v>
      </c>
      <c r="E45" s="243" t="s">
        <v>57</v>
      </c>
      <c r="F45" s="243">
        <v>8</v>
      </c>
      <c r="G45" s="112" t="s">
        <v>24</v>
      </c>
      <c r="H45" s="19">
        <v>0</v>
      </c>
      <c r="I45" s="19">
        <v>0</v>
      </c>
      <c r="J45" s="19">
        <v>0</v>
      </c>
      <c r="K45" s="19">
        <v>0</v>
      </c>
      <c r="L45" s="16"/>
      <c r="M45" s="16"/>
      <c r="N45" s="19">
        <v>0</v>
      </c>
      <c r="O45" s="19">
        <v>0</v>
      </c>
      <c r="P45" s="244" t="s">
        <v>172</v>
      </c>
      <c r="Q45" s="246">
        <v>100</v>
      </c>
      <c r="R45" s="246">
        <v>100</v>
      </c>
      <c r="S45" s="246">
        <v>100</v>
      </c>
      <c r="T45" s="75"/>
      <c r="U45" s="1"/>
    </row>
    <row r="46" spans="1:21" x14ac:dyDescent="0.3">
      <c r="A46" s="237"/>
      <c r="B46" s="239"/>
      <c r="C46" s="241"/>
      <c r="D46" s="200"/>
      <c r="E46" s="208"/>
      <c r="F46" s="208"/>
      <c r="G46" s="29" t="s">
        <v>26</v>
      </c>
      <c r="H46" s="14">
        <f>H45</f>
        <v>0</v>
      </c>
      <c r="I46" s="14">
        <f t="shared" ref="I46:O46" si="11">I45</f>
        <v>0</v>
      </c>
      <c r="J46" s="14">
        <f t="shared" si="11"/>
        <v>0</v>
      </c>
      <c r="K46" s="14">
        <f t="shared" si="11"/>
        <v>0</v>
      </c>
      <c r="L46" s="14">
        <f t="shared" si="11"/>
        <v>0</v>
      </c>
      <c r="M46" s="14">
        <f t="shared" si="11"/>
        <v>0</v>
      </c>
      <c r="N46" s="14">
        <f t="shared" si="11"/>
        <v>0</v>
      </c>
      <c r="O46" s="14">
        <f t="shared" si="11"/>
        <v>0</v>
      </c>
      <c r="P46" s="245"/>
      <c r="Q46" s="246"/>
      <c r="R46" s="246"/>
      <c r="S46" s="246"/>
      <c r="T46" s="75"/>
      <c r="U46" s="1"/>
    </row>
    <row r="47" spans="1:21" x14ac:dyDescent="0.3">
      <c r="A47" s="222" t="s">
        <v>19</v>
      </c>
      <c r="B47" s="238">
        <v>1</v>
      </c>
      <c r="C47" s="240">
        <v>11</v>
      </c>
      <c r="D47" s="242" t="s">
        <v>58</v>
      </c>
      <c r="E47" s="243" t="s">
        <v>57</v>
      </c>
      <c r="F47" s="243">
        <v>8</v>
      </c>
      <c r="G47" s="112" t="s">
        <v>24</v>
      </c>
      <c r="H47" s="19">
        <v>0</v>
      </c>
      <c r="I47" s="19">
        <v>0</v>
      </c>
      <c r="J47" s="19">
        <v>0</v>
      </c>
      <c r="K47" s="19">
        <v>0</v>
      </c>
      <c r="L47" s="16"/>
      <c r="M47" s="16"/>
      <c r="N47" s="19">
        <v>0</v>
      </c>
      <c r="O47" s="19">
        <v>0</v>
      </c>
      <c r="P47" s="243" t="s">
        <v>59</v>
      </c>
      <c r="Q47" s="253">
        <v>1</v>
      </c>
      <c r="R47" s="253">
        <v>0</v>
      </c>
      <c r="S47" s="253">
        <v>0</v>
      </c>
      <c r="T47" s="75"/>
      <c r="U47" s="1"/>
    </row>
    <row r="48" spans="1:21" x14ac:dyDescent="0.3">
      <c r="A48" s="223"/>
      <c r="B48" s="239"/>
      <c r="C48" s="241"/>
      <c r="D48" s="200"/>
      <c r="E48" s="208"/>
      <c r="F48" s="208"/>
      <c r="G48" s="29" t="s">
        <v>60</v>
      </c>
      <c r="H48" s="14">
        <f>H47</f>
        <v>0</v>
      </c>
      <c r="I48" s="14">
        <f t="shared" ref="I48:O48" si="12">I47</f>
        <v>0</v>
      </c>
      <c r="J48" s="14">
        <f t="shared" si="12"/>
        <v>0</v>
      </c>
      <c r="K48" s="14">
        <f t="shared" si="12"/>
        <v>0</v>
      </c>
      <c r="L48" s="14">
        <f t="shared" si="12"/>
        <v>0</v>
      </c>
      <c r="M48" s="14">
        <f t="shared" si="12"/>
        <v>0</v>
      </c>
      <c r="N48" s="14">
        <f t="shared" si="12"/>
        <v>0</v>
      </c>
      <c r="O48" s="14">
        <f t="shared" si="12"/>
        <v>0</v>
      </c>
      <c r="P48" s="255"/>
      <c r="Q48" s="254"/>
      <c r="R48" s="254"/>
      <c r="S48" s="254"/>
      <c r="T48" s="75"/>
      <c r="U48" s="1"/>
    </row>
    <row r="49" spans="1:21" ht="41.25" customHeight="1" x14ac:dyDescent="0.3">
      <c r="A49" s="222" t="s">
        <v>19</v>
      </c>
      <c r="B49" s="238">
        <v>1</v>
      </c>
      <c r="C49" s="240">
        <v>12</v>
      </c>
      <c r="D49" s="242" t="s">
        <v>61</v>
      </c>
      <c r="E49" s="243" t="s">
        <v>57</v>
      </c>
      <c r="F49" s="243">
        <v>8</v>
      </c>
      <c r="G49" s="112" t="s">
        <v>24</v>
      </c>
      <c r="H49" s="19">
        <v>0</v>
      </c>
      <c r="I49" s="19">
        <v>0</v>
      </c>
      <c r="J49" s="19">
        <v>0</v>
      </c>
      <c r="K49" s="19">
        <v>0</v>
      </c>
      <c r="L49" s="16"/>
      <c r="M49" s="16"/>
      <c r="N49" s="19">
        <v>0</v>
      </c>
      <c r="O49" s="74">
        <v>0</v>
      </c>
      <c r="P49" s="243" t="s">
        <v>174</v>
      </c>
      <c r="Q49" s="253">
        <v>7</v>
      </c>
      <c r="R49" s="253">
        <v>9</v>
      </c>
      <c r="S49" s="253">
        <v>9</v>
      </c>
      <c r="T49" s="75"/>
      <c r="U49" s="1"/>
    </row>
    <row r="50" spans="1:21" x14ac:dyDescent="0.3">
      <c r="A50" s="223"/>
      <c r="B50" s="239"/>
      <c r="C50" s="241"/>
      <c r="D50" s="200"/>
      <c r="E50" s="208"/>
      <c r="F50" s="208"/>
      <c r="G50" s="29" t="s">
        <v>60</v>
      </c>
      <c r="H50" s="14">
        <f>H49</f>
        <v>0</v>
      </c>
      <c r="I50" s="14">
        <f t="shared" ref="I50:O50" si="13">I49</f>
        <v>0</v>
      </c>
      <c r="J50" s="14">
        <f t="shared" si="13"/>
        <v>0</v>
      </c>
      <c r="K50" s="14">
        <f t="shared" si="13"/>
        <v>0</v>
      </c>
      <c r="L50" s="14">
        <f t="shared" si="13"/>
        <v>0</v>
      </c>
      <c r="M50" s="14">
        <f t="shared" si="13"/>
        <v>0</v>
      </c>
      <c r="N50" s="14">
        <f t="shared" si="13"/>
        <v>0</v>
      </c>
      <c r="O50" s="14">
        <f t="shared" si="13"/>
        <v>0</v>
      </c>
      <c r="P50" s="255"/>
      <c r="Q50" s="254"/>
      <c r="R50" s="254"/>
      <c r="S50" s="254"/>
      <c r="T50" s="75"/>
      <c r="U50" s="1"/>
    </row>
    <row r="51" spans="1:21" x14ac:dyDescent="0.3">
      <c r="A51" s="256" t="s">
        <v>19</v>
      </c>
      <c r="B51" s="238">
        <v>1</v>
      </c>
      <c r="C51" s="240">
        <v>13</v>
      </c>
      <c r="D51" s="242" t="s">
        <v>62</v>
      </c>
      <c r="E51" s="243" t="s">
        <v>57</v>
      </c>
      <c r="F51" s="111">
        <v>5</v>
      </c>
      <c r="G51" s="110" t="s">
        <v>24</v>
      </c>
      <c r="H51" s="74">
        <v>0</v>
      </c>
      <c r="I51" s="74">
        <v>0</v>
      </c>
      <c r="J51" s="74">
        <v>0</v>
      </c>
      <c r="K51" s="74">
        <v>0</v>
      </c>
      <c r="L51" s="47"/>
      <c r="M51" s="47"/>
      <c r="N51" s="74">
        <v>0</v>
      </c>
      <c r="O51" s="74">
        <v>0</v>
      </c>
      <c r="P51" s="243" t="s">
        <v>175</v>
      </c>
      <c r="Q51" s="253">
        <v>1</v>
      </c>
      <c r="R51" s="253">
        <v>0</v>
      </c>
      <c r="S51" s="253">
        <v>0</v>
      </c>
      <c r="T51" s="75"/>
      <c r="U51" s="1"/>
    </row>
    <row r="52" spans="1:21" x14ac:dyDescent="0.3">
      <c r="A52" s="257"/>
      <c r="B52" s="239"/>
      <c r="C52" s="241"/>
      <c r="D52" s="199"/>
      <c r="E52" s="208"/>
      <c r="F52" s="111"/>
      <c r="G52" s="73" t="s">
        <v>60</v>
      </c>
      <c r="H52" s="76">
        <f>H51</f>
        <v>0</v>
      </c>
      <c r="I52" s="76">
        <f t="shared" ref="I52:O52" si="14">I51</f>
        <v>0</v>
      </c>
      <c r="J52" s="76">
        <f t="shared" si="14"/>
        <v>0</v>
      </c>
      <c r="K52" s="76">
        <f t="shared" si="14"/>
        <v>0</v>
      </c>
      <c r="L52" s="76">
        <f t="shared" si="14"/>
        <v>0</v>
      </c>
      <c r="M52" s="76">
        <f t="shared" si="14"/>
        <v>0</v>
      </c>
      <c r="N52" s="76">
        <f t="shared" si="14"/>
        <v>0</v>
      </c>
      <c r="O52" s="76">
        <f t="shared" si="14"/>
        <v>0</v>
      </c>
      <c r="P52" s="207"/>
      <c r="Q52" s="258"/>
      <c r="R52" s="258"/>
      <c r="S52" s="258"/>
      <c r="T52" s="75"/>
      <c r="U52" s="1"/>
    </row>
    <row r="53" spans="1:21" ht="32.25" customHeight="1" x14ac:dyDescent="0.3">
      <c r="A53" s="222" t="s">
        <v>19</v>
      </c>
      <c r="B53" s="238">
        <v>1</v>
      </c>
      <c r="C53" s="240">
        <v>15</v>
      </c>
      <c r="D53" s="242" t="s">
        <v>64</v>
      </c>
      <c r="E53" s="229" t="s">
        <v>63</v>
      </c>
      <c r="F53" s="243">
        <v>1</v>
      </c>
      <c r="G53" s="112" t="s">
        <v>24</v>
      </c>
      <c r="H53" s="19">
        <v>0</v>
      </c>
      <c r="I53" s="19">
        <v>0</v>
      </c>
      <c r="J53" s="19">
        <v>0</v>
      </c>
      <c r="K53" s="19">
        <v>0</v>
      </c>
      <c r="L53" s="19"/>
      <c r="M53" s="19"/>
      <c r="N53" s="19">
        <v>0</v>
      </c>
      <c r="O53" s="19">
        <v>0</v>
      </c>
      <c r="P53" s="243" t="s">
        <v>65</v>
      </c>
      <c r="Q53" s="253">
        <v>1</v>
      </c>
      <c r="R53" s="253">
        <v>1</v>
      </c>
      <c r="S53" s="253">
        <v>1</v>
      </c>
      <c r="T53" s="75"/>
      <c r="U53" s="1"/>
    </row>
    <row r="54" spans="1:21" ht="39" customHeight="1" x14ac:dyDescent="0.3">
      <c r="A54" s="223"/>
      <c r="B54" s="239"/>
      <c r="C54" s="241"/>
      <c r="D54" s="200"/>
      <c r="E54" s="260"/>
      <c r="F54" s="208"/>
      <c r="G54" s="29" t="s">
        <v>26</v>
      </c>
      <c r="H54" s="14">
        <f>H53</f>
        <v>0</v>
      </c>
      <c r="I54" s="14">
        <f t="shared" ref="I54:O54" si="15">I53</f>
        <v>0</v>
      </c>
      <c r="J54" s="14">
        <f t="shared" si="15"/>
        <v>0</v>
      </c>
      <c r="K54" s="14">
        <f t="shared" si="15"/>
        <v>0</v>
      </c>
      <c r="L54" s="14">
        <f t="shared" si="15"/>
        <v>0</v>
      </c>
      <c r="M54" s="14">
        <f t="shared" si="15"/>
        <v>0</v>
      </c>
      <c r="N54" s="14">
        <f t="shared" si="15"/>
        <v>0</v>
      </c>
      <c r="O54" s="14">
        <f t="shared" si="15"/>
        <v>0</v>
      </c>
      <c r="P54" s="208"/>
      <c r="Q54" s="254"/>
      <c r="R54" s="254"/>
      <c r="S54" s="254"/>
      <c r="T54" s="75"/>
      <c r="U54" s="1"/>
    </row>
    <row r="55" spans="1:21" ht="19.5" customHeight="1" x14ac:dyDescent="0.3">
      <c r="A55" s="222" t="s">
        <v>19</v>
      </c>
      <c r="B55" s="238">
        <v>1</v>
      </c>
      <c r="C55" s="240">
        <v>17</v>
      </c>
      <c r="D55" s="242" t="s">
        <v>179</v>
      </c>
      <c r="E55" s="259" t="s">
        <v>178</v>
      </c>
      <c r="F55" s="243">
        <v>17</v>
      </c>
      <c r="G55" s="112" t="s">
        <v>24</v>
      </c>
      <c r="H55" s="19">
        <v>0</v>
      </c>
      <c r="I55" s="19">
        <v>0</v>
      </c>
      <c r="J55" s="19">
        <v>10</v>
      </c>
      <c r="K55" s="19">
        <v>0</v>
      </c>
      <c r="L55" s="19">
        <v>10</v>
      </c>
      <c r="M55" s="19">
        <v>0</v>
      </c>
      <c r="N55" s="19">
        <v>0</v>
      </c>
      <c r="O55" s="19">
        <v>0</v>
      </c>
      <c r="P55" s="243" t="s">
        <v>177</v>
      </c>
      <c r="Q55" s="253">
        <v>1</v>
      </c>
      <c r="R55" s="253">
        <v>0</v>
      </c>
      <c r="S55" s="253">
        <v>0</v>
      </c>
      <c r="T55" s="75"/>
      <c r="U55" s="1"/>
    </row>
    <row r="56" spans="1:21" ht="33" customHeight="1" x14ac:dyDescent="0.3">
      <c r="A56" s="223"/>
      <c r="B56" s="239"/>
      <c r="C56" s="241"/>
      <c r="D56" s="200"/>
      <c r="E56" s="255"/>
      <c r="F56" s="208"/>
      <c r="G56" s="29" t="s">
        <v>60</v>
      </c>
      <c r="H56" s="14">
        <f>SUM(H55)</f>
        <v>0</v>
      </c>
      <c r="I56" s="14">
        <f t="shared" ref="I56:O56" si="16">SUM(I55)</f>
        <v>0</v>
      </c>
      <c r="J56" s="14">
        <f t="shared" si="16"/>
        <v>10</v>
      </c>
      <c r="K56" s="14">
        <f t="shared" si="16"/>
        <v>0</v>
      </c>
      <c r="L56" s="14">
        <f t="shared" si="16"/>
        <v>10</v>
      </c>
      <c r="M56" s="14">
        <f t="shared" si="16"/>
        <v>0</v>
      </c>
      <c r="N56" s="14">
        <f t="shared" si="16"/>
        <v>0</v>
      </c>
      <c r="O56" s="14">
        <f t="shared" si="16"/>
        <v>0</v>
      </c>
      <c r="P56" s="208"/>
      <c r="Q56" s="254"/>
      <c r="R56" s="254"/>
      <c r="S56" s="254"/>
      <c r="T56" s="75"/>
      <c r="U56" s="1"/>
    </row>
    <row r="57" spans="1:21" ht="45.75" customHeight="1" x14ac:dyDescent="0.3">
      <c r="A57" s="222" t="s">
        <v>19</v>
      </c>
      <c r="B57" s="238">
        <v>1</v>
      </c>
      <c r="C57" s="240">
        <v>16</v>
      </c>
      <c r="D57" s="242" t="s">
        <v>66</v>
      </c>
      <c r="E57" s="229" t="s">
        <v>63</v>
      </c>
      <c r="F57" s="243">
        <v>1</v>
      </c>
      <c r="G57" s="112" t="s">
        <v>24</v>
      </c>
      <c r="H57" s="19">
        <v>0</v>
      </c>
      <c r="I57" s="19">
        <v>0</v>
      </c>
      <c r="J57" s="19">
        <v>0</v>
      </c>
      <c r="K57" s="19">
        <v>0</v>
      </c>
      <c r="L57" s="19"/>
      <c r="M57" s="19"/>
      <c r="N57" s="19">
        <v>0</v>
      </c>
      <c r="O57" s="19">
        <v>0</v>
      </c>
      <c r="P57" s="243" t="s">
        <v>173</v>
      </c>
      <c r="Q57" s="253">
        <v>8</v>
      </c>
      <c r="R57" s="253">
        <v>10</v>
      </c>
      <c r="S57" s="253">
        <v>12</v>
      </c>
      <c r="T57" s="75"/>
      <c r="U57" s="1"/>
    </row>
    <row r="58" spans="1:21" ht="32.25" customHeight="1" x14ac:dyDescent="0.3">
      <c r="A58" s="223"/>
      <c r="B58" s="239"/>
      <c r="C58" s="241"/>
      <c r="D58" s="200"/>
      <c r="E58" s="260"/>
      <c r="F58" s="208"/>
      <c r="G58" s="29" t="s">
        <v>26</v>
      </c>
      <c r="H58" s="14">
        <f>H57</f>
        <v>0</v>
      </c>
      <c r="I58" s="14">
        <f t="shared" ref="I58:O58" si="17">I57</f>
        <v>0</v>
      </c>
      <c r="J58" s="14">
        <f t="shared" si="17"/>
        <v>0</v>
      </c>
      <c r="K58" s="14">
        <f t="shared" si="17"/>
        <v>0</v>
      </c>
      <c r="L58" s="14">
        <f t="shared" si="17"/>
        <v>0</v>
      </c>
      <c r="M58" s="14">
        <f t="shared" si="17"/>
        <v>0</v>
      </c>
      <c r="N58" s="14">
        <f t="shared" si="17"/>
        <v>0</v>
      </c>
      <c r="O58" s="14">
        <f t="shared" si="17"/>
        <v>0</v>
      </c>
      <c r="P58" s="208"/>
      <c r="Q58" s="254"/>
      <c r="R58" s="254"/>
      <c r="S58" s="254"/>
      <c r="T58" s="87"/>
      <c r="U58" s="1"/>
    </row>
    <row r="59" spans="1:21" ht="15" thickBot="1" x14ac:dyDescent="0.35">
      <c r="A59" s="31" t="s">
        <v>19</v>
      </c>
      <c r="B59" s="32" t="s">
        <v>19</v>
      </c>
      <c r="C59" s="261" t="s">
        <v>67</v>
      </c>
      <c r="D59" s="261"/>
      <c r="E59" s="261"/>
      <c r="F59" s="261"/>
      <c r="G59" s="262"/>
      <c r="H59" s="33">
        <f>H19+H24+H29+H34+H36+H38+H40+H42+H44+H46+H48+H50+H52+H54+H58+H56</f>
        <v>3392.0129000000002</v>
      </c>
      <c r="I59" s="33">
        <f t="shared" ref="I59:O59" si="18">I19+I24+I29+I34+I36+I38+I40+I42+I44+I46+I48+I50+I52+I54+I58+I56</f>
        <v>2772.0229999999997</v>
      </c>
      <c r="J59" s="33">
        <f t="shared" si="18"/>
        <v>4819.74</v>
      </c>
      <c r="K59" s="33">
        <f t="shared" si="18"/>
        <v>3833.8999999999996</v>
      </c>
      <c r="L59" s="33">
        <f t="shared" si="18"/>
        <v>4779.4680799999996</v>
      </c>
      <c r="M59" s="33">
        <f t="shared" si="18"/>
        <v>3793.4760000000001</v>
      </c>
      <c r="N59" s="33">
        <f t="shared" si="18"/>
        <v>5853</v>
      </c>
      <c r="O59" s="33">
        <f t="shared" si="18"/>
        <v>6192</v>
      </c>
      <c r="P59" s="34" t="s">
        <v>68</v>
      </c>
      <c r="Q59" s="34" t="s">
        <v>68</v>
      </c>
      <c r="R59" s="34" t="s">
        <v>68</v>
      </c>
      <c r="S59" s="34"/>
      <c r="T59" s="75"/>
      <c r="U59" s="1"/>
    </row>
    <row r="60" spans="1:21" ht="15" thickBot="1" x14ac:dyDescent="0.35">
      <c r="A60" s="8" t="s">
        <v>19</v>
      </c>
      <c r="B60" s="9" t="s">
        <v>27</v>
      </c>
      <c r="C60" s="174" t="s">
        <v>69</v>
      </c>
      <c r="D60" s="174"/>
      <c r="E60" s="174"/>
      <c r="F60" s="174"/>
      <c r="G60" s="174"/>
      <c r="H60" s="174"/>
      <c r="I60" s="174"/>
      <c r="J60" s="174"/>
      <c r="K60" s="174"/>
      <c r="L60" s="174"/>
      <c r="M60" s="174"/>
      <c r="N60" s="174"/>
      <c r="O60" s="174"/>
      <c r="P60" s="174"/>
      <c r="Q60" s="174"/>
      <c r="R60" s="174"/>
      <c r="S60" s="174"/>
      <c r="T60" s="75"/>
      <c r="U60" s="1"/>
    </row>
    <row r="61" spans="1:21" ht="27.6" x14ac:dyDescent="0.3">
      <c r="A61" s="176" t="s">
        <v>19</v>
      </c>
      <c r="B61" s="178" t="s">
        <v>27</v>
      </c>
      <c r="C61" s="179" t="s">
        <v>19</v>
      </c>
      <c r="D61" s="263" t="s">
        <v>70</v>
      </c>
      <c r="E61" s="183" t="s">
        <v>71</v>
      </c>
      <c r="F61" s="185">
        <v>5</v>
      </c>
      <c r="G61" s="35" t="s">
        <v>72</v>
      </c>
      <c r="H61" s="10">
        <v>0.5</v>
      </c>
      <c r="I61" s="10">
        <v>0</v>
      </c>
      <c r="J61" s="10">
        <v>0.5</v>
      </c>
      <c r="K61" s="10">
        <v>0</v>
      </c>
      <c r="L61" s="10">
        <v>0.5</v>
      </c>
      <c r="M61" s="10"/>
      <c r="N61" s="36">
        <v>0.6</v>
      </c>
      <c r="O61" s="10">
        <v>8</v>
      </c>
      <c r="P61" s="267" t="s">
        <v>73</v>
      </c>
      <c r="Q61" s="265">
        <v>100</v>
      </c>
      <c r="R61" s="265">
        <v>100</v>
      </c>
      <c r="S61" s="214">
        <v>100</v>
      </c>
      <c r="T61" s="75"/>
      <c r="U61" s="1"/>
    </row>
    <row r="62" spans="1:21" x14ac:dyDescent="0.3">
      <c r="A62" s="219"/>
      <c r="B62" s="248"/>
      <c r="C62" s="180"/>
      <c r="D62" s="264"/>
      <c r="E62" s="184"/>
      <c r="F62" s="186"/>
      <c r="G62" s="37" t="s">
        <v>26</v>
      </c>
      <c r="H62" s="13">
        <f>H61</f>
        <v>0.5</v>
      </c>
      <c r="I62" s="13">
        <f t="shared" ref="I62:O62" si="19">I61</f>
        <v>0</v>
      </c>
      <c r="J62" s="13">
        <f t="shared" si="19"/>
        <v>0.5</v>
      </c>
      <c r="K62" s="13">
        <f t="shared" si="19"/>
        <v>0</v>
      </c>
      <c r="L62" s="14">
        <f t="shared" si="19"/>
        <v>0.5</v>
      </c>
      <c r="M62" s="14">
        <f t="shared" si="19"/>
        <v>0</v>
      </c>
      <c r="N62" s="14">
        <f t="shared" si="19"/>
        <v>0.6</v>
      </c>
      <c r="O62" s="13">
        <f t="shared" si="19"/>
        <v>8</v>
      </c>
      <c r="P62" s="268"/>
      <c r="Q62" s="266"/>
      <c r="R62" s="266"/>
      <c r="S62" s="218"/>
      <c r="T62" s="75"/>
      <c r="U62" s="1"/>
    </row>
    <row r="63" spans="1:21" ht="27.6" x14ac:dyDescent="0.3">
      <c r="A63" s="190" t="s">
        <v>74</v>
      </c>
      <c r="B63" s="193" t="s">
        <v>27</v>
      </c>
      <c r="C63" s="196" t="s">
        <v>27</v>
      </c>
      <c r="D63" s="269" t="s">
        <v>75</v>
      </c>
      <c r="E63" s="201" t="s">
        <v>71</v>
      </c>
      <c r="F63" s="220">
        <v>1</v>
      </c>
      <c r="G63" s="35" t="s">
        <v>72</v>
      </c>
      <c r="H63" s="17">
        <v>28.3</v>
      </c>
      <c r="I63" s="17">
        <v>24.7</v>
      </c>
      <c r="J63" s="17">
        <v>28.5</v>
      </c>
      <c r="K63" s="17">
        <v>26.5</v>
      </c>
      <c r="L63" s="17">
        <v>29.4</v>
      </c>
      <c r="M63" s="17">
        <v>26.5</v>
      </c>
      <c r="N63" s="38">
        <v>29</v>
      </c>
      <c r="O63" s="17">
        <v>30</v>
      </c>
      <c r="P63" s="106" t="s">
        <v>76</v>
      </c>
      <c r="Q63" s="107">
        <v>500</v>
      </c>
      <c r="R63" s="107">
        <v>530</v>
      </c>
      <c r="S63" s="107">
        <v>550</v>
      </c>
      <c r="T63" s="75"/>
      <c r="U63" s="1"/>
    </row>
    <row r="64" spans="1:21" ht="42" x14ac:dyDescent="0.3">
      <c r="A64" s="176"/>
      <c r="B64" s="178"/>
      <c r="C64" s="180"/>
      <c r="D64" s="264"/>
      <c r="E64" s="184"/>
      <c r="F64" s="186"/>
      <c r="G64" s="37" t="s">
        <v>26</v>
      </c>
      <c r="H64" s="13">
        <f t="shared" ref="H64:N64" si="20">H63</f>
        <v>28.3</v>
      </c>
      <c r="I64" s="13">
        <f t="shared" si="20"/>
        <v>24.7</v>
      </c>
      <c r="J64" s="13">
        <f t="shared" si="20"/>
        <v>28.5</v>
      </c>
      <c r="K64" s="13">
        <f t="shared" si="20"/>
        <v>26.5</v>
      </c>
      <c r="L64" s="14">
        <f t="shared" si="20"/>
        <v>29.4</v>
      </c>
      <c r="M64" s="14">
        <f t="shared" si="20"/>
        <v>26.5</v>
      </c>
      <c r="N64" s="14">
        <f t="shared" si="20"/>
        <v>29</v>
      </c>
      <c r="O64" s="13">
        <v>0</v>
      </c>
      <c r="P64" s="124" t="s">
        <v>170</v>
      </c>
      <c r="Q64" s="109">
        <v>2000</v>
      </c>
      <c r="R64" s="109">
        <v>2120</v>
      </c>
      <c r="S64" s="109">
        <v>2200</v>
      </c>
      <c r="T64" s="75"/>
      <c r="U64" s="1"/>
    </row>
    <row r="65" spans="1:21" ht="27.6" x14ac:dyDescent="0.3">
      <c r="A65" s="190" t="s">
        <v>19</v>
      </c>
      <c r="B65" s="193" t="s">
        <v>27</v>
      </c>
      <c r="C65" s="196" t="s">
        <v>32</v>
      </c>
      <c r="D65" s="269" t="s">
        <v>77</v>
      </c>
      <c r="E65" s="201" t="s">
        <v>71</v>
      </c>
      <c r="F65" s="220">
        <v>1</v>
      </c>
      <c r="G65" s="35" t="s">
        <v>72</v>
      </c>
      <c r="H65" s="17">
        <v>0.4</v>
      </c>
      <c r="I65" s="17">
        <v>0</v>
      </c>
      <c r="J65" s="17">
        <v>0.5</v>
      </c>
      <c r="K65" s="17">
        <v>0</v>
      </c>
      <c r="L65" s="17">
        <v>0.5</v>
      </c>
      <c r="M65" s="17"/>
      <c r="N65" s="17">
        <v>0.6</v>
      </c>
      <c r="O65" s="17">
        <v>0.65</v>
      </c>
      <c r="P65" s="268" t="s">
        <v>73</v>
      </c>
      <c r="Q65" s="209">
        <v>100</v>
      </c>
      <c r="R65" s="209">
        <v>100</v>
      </c>
      <c r="S65" s="214">
        <v>100</v>
      </c>
      <c r="T65" s="75"/>
      <c r="U65" s="1"/>
    </row>
    <row r="66" spans="1:21" x14ac:dyDescent="0.3">
      <c r="A66" s="176"/>
      <c r="B66" s="178"/>
      <c r="C66" s="180"/>
      <c r="D66" s="264"/>
      <c r="E66" s="184"/>
      <c r="F66" s="186"/>
      <c r="G66" s="37" t="s">
        <v>26</v>
      </c>
      <c r="H66" s="13">
        <f>H65</f>
        <v>0.4</v>
      </c>
      <c r="I66" s="13">
        <f t="shared" ref="I66:O66" si="21">I65</f>
        <v>0</v>
      </c>
      <c r="J66" s="13">
        <f t="shared" si="21"/>
        <v>0.5</v>
      </c>
      <c r="K66" s="13">
        <f t="shared" si="21"/>
        <v>0</v>
      </c>
      <c r="L66" s="14">
        <f t="shared" si="21"/>
        <v>0.5</v>
      </c>
      <c r="M66" s="14">
        <f t="shared" si="21"/>
        <v>0</v>
      </c>
      <c r="N66" s="13">
        <f t="shared" si="21"/>
        <v>0.6</v>
      </c>
      <c r="O66" s="13">
        <f t="shared" si="21"/>
        <v>0.65</v>
      </c>
      <c r="P66" s="268"/>
      <c r="Q66" s="221"/>
      <c r="R66" s="221"/>
      <c r="S66" s="189"/>
      <c r="T66" s="75"/>
      <c r="U66" s="1"/>
    </row>
    <row r="67" spans="1:21" ht="27.6" x14ac:dyDescent="0.3">
      <c r="A67" s="190" t="s">
        <v>19</v>
      </c>
      <c r="B67" s="193" t="s">
        <v>27</v>
      </c>
      <c r="C67" s="196" t="s">
        <v>36</v>
      </c>
      <c r="D67" s="269" t="s">
        <v>78</v>
      </c>
      <c r="E67" s="201" t="s">
        <v>79</v>
      </c>
      <c r="F67" s="220">
        <v>1</v>
      </c>
      <c r="G67" s="35" t="s">
        <v>72</v>
      </c>
      <c r="H67" s="17">
        <v>16.8</v>
      </c>
      <c r="I67" s="17">
        <v>16.460999999999999</v>
      </c>
      <c r="J67" s="17">
        <v>18.600000000000001</v>
      </c>
      <c r="K67" s="17">
        <v>18.2</v>
      </c>
      <c r="L67" s="17">
        <v>18.600000000000001</v>
      </c>
      <c r="M67" s="17">
        <v>18.2</v>
      </c>
      <c r="N67" s="17">
        <v>19</v>
      </c>
      <c r="O67" s="17">
        <v>20</v>
      </c>
      <c r="P67" s="268" t="s">
        <v>73</v>
      </c>
      <c r="Q67" s="209">
        <v>100</v>
      </c>
      <c r="R67" s="209">
        <v>100</v>
      </c>
      <c r="S67" s="214">
        <v>100</v>
      </c>
      <c r="T67" s="75"/>
      <c r="U67" s="1"/>
    </row>
    <row r="68" spans="1:21" x14ac:dyDescent="0.3">
      <c r="A68" s="176"/>
      <c r="B68" s="178"/>
      <c r="C68" s="180"/>
      <c r="D68" s="264"/>
      <c r="E68" s="184"/>
      <c r="F68" s="186"/>
      <c r="G68" s="37" t="s">
        <v>26</v>
      </c>
      <c r="H68" s="13">
        <f>H67</f>
        <v>16.8</v>
      </c>
      <c r="I68" s="13">
        <f t="shared" ref="I68:O68" si="22">I67</f>
        <v>16.460999999999999</v>
      </c>
      <c r="J68" s="13">
        <f t="shared" si="22"/>
        <v>18.600000000000001</v>
      </c>
      <c r="K68" s="13">
        <f t="shared" si="22"/>
        <v>18.2</v>
      </c>
      <c r="L68" s="14">
        <f t="shared" si="22"/>
        <v>18.600000000000001</v>
      </c>
      <c r="M68" s="14">
        <f t="shared" si="22"/>
        <v>18.2</v>
      </c>
      <c r="N68" s="13">
        <f t="shared" si="22"/>
        <v>19</v>
      </c>
      <c r="O68" s="13">
        <f t="shared" si="22"/>
        <v>20</v>
      </c>
      <c r="P68" s="268"/>
      <c r="Q68" s="221"/>
      <c r="R68" s="221"/>
      <c r="S68" s="189"/>
      <c r="T68" s="75"/>
      <c r="U68" s="1"/>
    </row>
    <row r="69" spans="1:21" ht="27.6" x14ac:dyDescent="0.3">
      <c r="A69" s="190" t="s">
        <v>19</v>
      </c>
      <c r="B69" s="193" t="s">
        <v>27</v>
      </c>
      <c r="C69" s="196" t="s">
        <v>40</v>
      </c>
      <c r="D69" s="269" t="s">
        <v>80</v>
      </c>
      <c r="E69" s="201" t="s">
        <v>81</v>
      </c>
      <c r="F69" s="220">
        <v>1</v>
      </c>
      <c r="G69" s="35" t="s">
        <v>72</v>
      </c>
      <c r="H69" s="17">
        <v>8.24</v>
      </c>
      <c r="I69" s="17">
        <v>8.1219999999999999</v>
      </c>
      <c r="J69" s="17">
        <v>8.4</v>
      </c>
      <c r="K69" s="17">
        <v>8.1999999999999993</v>
      </c>
      <c r="L69" s="17">
        <v>8.4</v>
      </c>
      <c r="M69" s="17">
        <v>8.2799999999999994</v>
      </c>
      <c r="N69" s="17">
        <v>9</v>
      </c>
      <c r="O69" s="17">
        <v>10</v>
      </c>
      <c r="P69" s="268" t="s">
        <v>73</v>
      </c>
      <c r="Q69" s="209">
        <v>100</v>
      </c>
      <c r="R69" s="209">
        <v>100</v>
      </c>
      <c r="S69" s="214">
        <v>100</v>
      </c>
      <c r="T69" s="75"/>
      <c r="U69" s="1"/>
    </row>
    <row r="70" spans="1:21" x14ac:dyDescent="0.3">
      <c r="A70" s="176"/>
      <c r="B70" s="178"/>
      <c r="C70" s="180"/>
      <c r="D70" s="264"/>
      <c r="E70" s="184"/>
      <c r="F70" s="186"/>
      <c r="G70" s="37" t="s">
        <v>26</v>
      </c>
      <c r="H70" s="13">
        <f>H69</f>
        <v>8.24</v>
      </c>
      <c r="I70" s="13">
        <f t="shared" ref="I70:O70" si="23">I69</f>
        <v>8.1219999999999999</v>
      </c>
      <c r="J70" s="13">
        <f t="shared" si="23"/>
        <v>8.4</v>
      </c>
      <c r="K70" s="13">
        <f t="shared" si="23"/>
        <v>8.1999999999999993</v>
      </c>
      <c r="L70" s="14">
        <f t="shared" si="23"/>
        <v>8.4</v>
      </c>
      <c r="M70" s="14">
        <f t="shared" si="23"/>
        <v>8.2799999999999994</v>
      </c>
      <c r="N70" s="13">
        <f t="shared" si="23"/>
        <v>9</v>
      </c>
      <c r="O70" s="13">
        <f t="shared" si="23"/>
        <v>10</v>
      </c>
      <c r="P70" s="268"/>
      <c r="Q70" s="221"/>
      <c r="R70" s="221"/>
      <c r="S70" s="189"/>
      <c r="T70" s="75"/>
      <c r="U70" s="1"/>
    </row>
    <row r="71" spans="1:21" ht="27.6" x14ac:dyDescent="0.3">
      <c r="A71" s="190" t="s">
        <v>19</v>
      </c>
      <c r="B71" s="193" t="s">
        <v>27</v>
      </c>
      <c r="C71" s="196" t="s">
        <v>44</v>
      </c>
      <c r="D71" s="197" t="s">
        <v>82</v>
      </c>
      <c r="E71" s="201" t="s">
        <v>83</v>
      </c>
      <c r="F71" s="220">
        <v>1</v>
      </c>
      <c r="G71" s="106" t="s">
        <v>72</v>
      </c>
      <c r="H71" s="17">
        <v>24.6</v>
      </c>
      <c r="I71" s="17">
        <v>22.7</v>
      </c>
      <c r="J71" s="17">
        <v>25.7</v>
      </c>
      <c r="K71" s="17">
        <v>24</v>
      </c>
      <c r="L71" s="17">
        <v>25.7</v>
      </c>
      <c r="M71" s="17">
        <v>23.5</v>
      </c>
      <c r="N71" s="39">
        <v>26</v>
      </c>
      <c r="O71" s="39">
        <v>27</v>
      </c>
      <c r="P71" s="206" t="s">
        <v>84</v>
      </c>
      <c r="Q71" s="209">
        <v>1050</v>
      </c>
      <c r="R71" s="209">
        <v>1080</v>
      </c>
      <c r="S71" s="209">
        <v>1100</v>
      </c>
      <c r="T71" s="75"/>
      <c r="U71" s="1"/>
    </row>
    <row r="72" spans="1:21" x14ac:dyDescent="0.3">
      <c r="A72" s="176"/>
      <c r="B72" s="178"/>
      <c r="C72" s="180"/>
      <c r="D72" s="270"/>
      <c r="E72" s="184"/>
      <c r="F72" s="186"/>
      <c r="G72" s="12" t="s">
        <v>26</v>
      </c>
      <c r="H72" s="13">
        <f>H71</f>
        <v>24.6</v>
      </c>
      <c r="I72" s="13">
        <f t="shared" ref="I72:O72" si="24">I71</f>
        <v>22.7</v>
      </c>
      <c r="J72" s="13">
        <f t="shared" si="24"/>
        <v>25.7</v>
      </c>
      <c r="K72" s="13">
        <f t="shared" si="24"/>
        <v>24</v>
      </c>
      <c r="L72" s="14">
        <f t="shared" si="24"/>
        <v>25.7</v>
      </c>
      <c r="M72" s="14">
        <f t="shared" si="24"/>
        <v>23.5</v>
      </c>
      <c r="N72" s="13">
        <f t="shared" si="24"/>
        <v>26</v>
      </c>
      <c r="O72" s="13">
        <f t="shared" si="24"/>
        <v>27</v>
      </c>
      <c r="P72" s="271"/>
      <c r="Q72" s="188"/>
      <c r="R72" s="188"/>
      <c r="S72" s="188"/>
      <c r="T72" s="75"/>
      <c r="U72" s="1"/>
    </row>
    <row r="73" spans="1:21" ht="27.6" x14ac:dyDescent="0.3">
      <c r="A73" s="190" t="s">
        <v>19</v>
      </c>
      <c r="B73" s="193" t="s">
        <v>27</v>
      </c>
      <c r="C73" s="196" t="s">
        <v>48</v>
      </c>
      <c r="D73" s="274" t="s">
        <v>85</v>
      </c>
      <c r="E73" s="276" t="s">
        <v>86</v>
      </c>
      <c r="F73" s="278">
        <v>1</v>
      </c>
      <c r="G73" s="40" t="s">
        <v>72</v>
      </c>
      <c r="H73" s="41">
        <v>0</v>
      </c>
      <c r="I73" s="41">
        <v>0</v>
      </c>
      <c r="J73" s="41">
        <v>2</v>
      </c>
      <c r="K73" s="41">
        <v>0</v>
      </c>
      <c r="L73" s="41">
        <v>1.9139999999999999</v>
      </c>
      <c r="M73" s="41">
        <v>0</v>
      </c>
      <c r="N73" s="42">
        <v>2.2000000000000002</v>
      </c>
      <c r="O73" s="42">
        <v>2.5</v>
      </c>
      <c r="P73" s="280" t="s">
        <v>87</v>
      </c>
      <c r="Q73" s="281">
        <v>100</v>
      </c>
      <c r="R73" s="281">
        <v>100</v>
      </c>
      <c r="S73" s="214">
        <v>100</v>
      </c>
      <c r="T73" s="75"/>
      <c r="U73" s="1"/>
    </row>
    <row r="74" spans="1:21" x14ac:dyDescent="0.3">
      <c r="A74" s="176"/>
      <c r="B74" s="178"/>
      <c r="C74" s="180"/>
      <c r="D74" s="275"/>
      <c r="E74" s="277"/>
      <c r="F74" s="279"/>
      <c r="G74" s="43" t="s">
        <v>26</v>
      </c>
      <c r="H74" s="44">
        <f>H73</f>
        <v>0</v>
      </c>
      <c r="I74" s="44">
        <f t="shared" ref="I74:O74" si="25">I73</f>
        <v>0</v>
      </c>
      <c r="J74" s="44">
        <f t="shared" si="25"/>
        <v>2</v>
      </c>
      <c r="K74" s="44">
        <f t="shared" si="25"/>
        <v>0</v>
      </c>
      <c r="L74" s="90">
        <f t="shared" si="25"/>
        <v>1.9139999999999999</v>
      </c>
      <c r="M74" s="90">
        <f t="shared" si="25"/>
        <v>0</v>
      </c>
      <c r="N74" s="44">
        <f t="shared" si="25"/>
        <v>2.2000000000000002</v>
      </c>
      <c r="O74" s="44">
        <f t="shared" si="25"/>
        <v>2.5</v>
      </c>
      <c r="P74" s="280"/>
      <c r="Q74" s="282"/>
      <c r="R74" s="282"/>
      <c r="S74" s="189"/>
      <c r="T74" s="75"/>
      <c r="U74" s="1"/>
    </row>
    <row r="75" spans="1:21" ht="27.6" x14ac:dyDescent="0.3">
      <c r="A75" s="190" t="s">
        <v>19</v>
      </c>
      <c r="B75" s="193" t="s">
        <v>27</v>
      </c>
      <c r="C75" s="196" t="s">
        <v>51</v>
      </c>
      <c r="D75" s="197" t="s">
        <v>88</v>
      </c>
      <c r="E75" s="201" t="s">
        <v>89</v>
      </c>
      <c r="F75" s="220" t="s">
        <v>90</v>
      </c>
      <c r="G75" s="106" t="s">
        <v>72</v>
      </c>
      <c r="H75" s="17">
        <v>5.4</v>
      </c>
      <c r="I75" s="17"/>
      <c r="J75" s="17">
        <v>5.4</v>
      </c>
      <c r="K75" s="17">
        <v>0</v>
      </c>
      <c r="L75" s="17">
        <v>4.2</v>
      </c>
      <c r="M75" s="17"/>
      <c r="N75" s="39">
        <v>6</v>
      </c>
      <c r="O75" s="39">
        <v>7</v>
      </c>
      <c r="P75" s="206" t="s">
        <v>91</v>
      </c>
      <c r="Q75" s="272">
        <v>2020</v>
      </c>
      <c r="R75" s="272">
        <v>2030</v>
      </c>
      <c r="S75" s="272">
        <v>2030</v>
      </c>
      <c r="T75" s="75"/>
      <c r="U75" s="1"/>
    </row>
    <row r="76" spans="1:21" x14ac:dyDescent="0.3">
      <c r="A76" s="176"/>
      <c r="B76" s="178"/>
      <c r="C76" s="180"/>
      <c r="D76" s="270"/>
      <c r="E76" s="184"/>
      <c r="F76" s="186"/>
      <c r="G76" s="12" t="s">
        <v>26</v>
      </c>
      <c r="H76" s="13">
        <f>H75</f>
        <v>5.4</v>
      </c>
      <c r="I76" s="13">
        <f t="shared" ref="I76:O76" si="26">I75</f>
        <v>0</v>
      </c>
      <c r="J76" s="13">
        <f t="shared" si="26"/>
        <v>5.4</v>
      </c>
      <c r="K76" s="13">
        <f t="shared" si="26"/>
        <v>0</v>
      </c>
      <c r="L76" s="13">
        <f t="shared" si="26"/>
        <v>4.2</v>
      </c>
      <c r="M76" s="13">
        <f t="shared" si="26"/>
        <v>0</v>
      </c>
      <c r="N76" s="14">
        <f t="shared" si="26"/>
        <v>6</v>
      </c>
      <c r="O76" s="13">
        <f t="shared" si="26"/>
        <v>7</v>
      </c>
      <c r="P76" s="271"/>
      <c r="Q76" s="273"/>
      <c r="R76" s="273"/>
      <c r="S76" s="273"/>
      <c r="T76" s="75"/>
      <c r="U76" s="1"/>
    </row>
    <row r="77" spans="1:21" ht="27.6" x14ac:dyDescent="0.3">
      <c r="A77" s="190" t="s">
        <v>19</v>
      </c>
      <c r="B77" s="193" t="s">
        <v>27</v>
      </c>
      <c r="C77" s="196" t="s">
        <v>92</v>
      </c>
      <c r="D77" s="269" t="s">
        <v>93</v>
      </c>
      <c r="E77" s="201" t="s">
        <v>94</v>
      </c>
      <c r="F77" s="220">
        <v>1</v>
      </c>
      <c r="G77" s="106" t="s">
        <v>72</v>
      </c>
      <c r="H77" s="17">
        <v>8.1</v>
      </c>
      <c r="I77" s="17">
        <v>7.3</v>
      </c>
      <c r="J77" s="17">
        <v>7</v>
      </c>
      <c r="K77" s="17">
        <v>6.4</v>
      </c>
      <c r="L77" s="17">
        <v>6.7</v>
      </c>
      <c r="M77" s="17">
        <v>6.4</v>
      </c>
      <c r="N77" s="39">
        <v>8</v>
      </c>
      <c r="O77" s="39">
        <v>9</v>
      </c>
      <c r="P77" s="283" t="s">
        <v>95</v>
      </c>
      <c r="Q77" s="209">
        <v>500</v>
      </c>
      <c r="R77" s="272">
        <v>500</v>
      </c>
      <c r="S77" s="272">
        <v>500</v>
      </c>
      <c r="T77" s="75"/>
      <c r="U77" s="1"/>
    </row>
    <row r="78" spans="1:21" x14ac:dyDescent="0.3">
      <c r="A78" s="176"/>
      <c r="B78" s="178"/>
      <c r="C78" s="180"/>
      <c r="D78" s="264"/>
      <c r="E78" s="184"/>
      <c r="F78" s="186"/>
      <c r="G78" s="37" t="s">
        <v>26</v>
      </c>
      <c r="H78" s="13">
        <f>H77</f>
        <v>8.1</v>
      </c>
      <c r="I78" s="13">
        <f t="shared" ref="I78:O78" si="27">I77</f>
        <v>7.3</v>
      </c>
      <c r="J78" s="13">
        <f t="shared" si="27"/>
        <v>7</v>
      </c>
      <c r="K78" s="13">
        <f t="shared" si="27"/>
        <v>6.4</v>
      </c>
      <c r="L78" s="14">
        <f t="shared" si="27"/>
        <v>6.7</v>
      </c>
      <c r="M78" s="14">
        <f t="shared" si="27"/>
        <v>6.4</v>
      </c>
      <c r="N78" s="13">
        <f t="shared" si="27"/>
        <v>8</v>
      </c>
      <c r="O78" s="13">
        <f t="shared" si="27"/>
        <v>9</v>
      </c>
      <c r="P78" s="284"/>
      <c r="Q78" s="188"/>
      <c r="R78" s="273"/>
      <c r="S78" s="273"/>
      <c r="T78" s="75"/>
      <c r="U78" s="1"/>
    </row>
    <row r="79" spans="1:21" ht="27.6" x14ac:dyDescent="0.3">
      <c r="A79" s="190" t="s">
        <v>19</v>
      </c>
      <c r="B79" s="193" t="s">
        <v>27</v>
      </c>
      <c r="C79" s="196" t="s">
        <v>96</v>
      </c>
      <c r="D79" s="269" t="s">
        <v>97</v>
      </c>
      <c r="E79" s="201" t="s">
        <v>98</v>
      </c>
      <c r="F79" s="220">
        <v>1</v>
      </c>
      <c r="G79" s="35" t="s">
        <v>99</v>
      </c>
      <c r="H79" s="17">
        <v>10.6</v>
      </c>
      <c r="I79" s="17">
        <v>9.4</v>
      </c>
      <c r="J79" s="17">
        <v>11</v>
      </c>
      <c r="K79" s="17">
        <v>8.4</v>
      </c>
      <c r="L79" s="17">
        <v>9.5</v>
      </c>
      <c r="M79" s="17">
        <v>8.4</v>
      </c>
      <c r="N79" s="38">
        <v>12</v>
      </c>
      <c r="O79" s="17">
        <v>14</v>
      </c>
      <c r="P79" s="268" t="s">
        <v>73</v>
      </c>
      <c r="Q79" s="209">
        <v>100</v>
      </c>
      <c r="R79" s="209">
        <v>100</v>
      </c>
      <c r="S79" s="214">
        <v>100</v>
      </c>
      <c r="T79" s="75"/>
      <c r="U79" s="1"/>
    </row>
    <row r="80" spans="1:21" x14ac:dyDescent="0.3">
      <c r="A80" s="176"/>
      <c r="B80" s="178"/>
      <c r="C80" s="180"/>
      <c r="D80" s="264"/>
      <c r="E80" s="184"/>
      <c r="F80" s="186"/>
      <c r="G80" s="37" t="s">
        <v>26</v>
      </c>
      <c r="H80" s="13">
        <f>H79</f>
        <v>10.6</v>
      </c>
      <c r="I80" s="13">
        <f t="shared" ref="I80:O80" si="28">I79</f>
        <v>9.4</v>
      </c>
      <c r="J80" s="13">
        <f t="shared" si="28"/>
        <v>11</v>
      </c>
      <c r="K80" s="13">
        <f t="shared" si="28"/>
        <v>8.4</v>
      </c>
      <c r="L80" s="14">
        <f t="shared" si="28"/>
        <v>9.5</v>
      </c>
      <c r="M80" s="14">
        <f t="shared" si="28"/>
        <v>8.4</v>
      </c>
      <c r="N80" s="13">
        <f t="shared" si="28"/>
        <v>12</v>
      </c>
      <c r="O80" s="13">
        <f t="shared" si="28"/>
        <v>14</v>
      </c>
      <c r="P80" s="268"/>
      <c r="Q80" s="221"/>
      <c r="R80" s="221"/>
      <c r="S80" s="189"/>
      <c r="T80" s="75"/>
      <c r="U80" s="1"/>
    </row>
    <row r="81" spans="1:21" ht="27.6" x14ac:dyDescent="0.3">
      <c r="A81" s="190" t="s">
        <v>19</v>
      </c>
      <c r="B81" s="193" t="s">
        <v>27</v>
      </c>
      <c r="C81" s="196" t="s">
        <v>100</v>
      </c>
      <c r="D81" s="269" t="s">
        <v>101</v>
      </c>
      <c r="E81" s="201" t="s">
        <v>102</v>
      </c>
      <c r="F81" s="220">
        <v>1</v>
      </c>
      <c r="G81" s="35" t="s">
        <v>72</v>
      </c>
      <c r="H81" s="17">
        <v>18.899999999999999</v>
      </c>
      <c r="I81" s="45">
        <v>6.5</v>
      </c>
      <c r="J81" s="17">
        <v>21</v>
      </c>
      <c r="K81" s="17">
        <v>15.3</v>
      </c>
      <c r="L81" s="17">
        <v>20.3</v>
      </c>
      <c r="M81" s="45">
        <v>15.2</v>
      </c>
      <c r="N81" s="17">
        <v>23</v>
      </c>
      <c r="O81" s="17">
        <v>25</v>
      </c>
      <c r="P81" s="268" t="s">
        <v>73</v>
      </c>
      <c r="Q81" s="209">
        <v>100</v>
      </c>
      <c r="R81" s="209">
        <v>100</v>
      </c>
      <c r="S81" s="214">
        <v>100</v>
      </c>
      <c r="T81" s="75"/>
      <c r="U81" s="1"/>
    </row>
    <row r="82" spans="1:21" x14ac:dyDescent="0.3">
      <c r="A82" s="176"/>
      <c r="B82" s="178"/>
      <c r="C82" s="180"/>
      <c r="D82" s="264"/>
      <c r="E82" s="184"/>
      <c r="F82" s="186"/>
      <c r="G82" s="37" t="s">
        <v>26</v>
      </c>
      <c r="H82" s="13">
        <f>H81</f>
        <v>18.899999999999999</v>
      </c>
      <c r="I82" s="13">
        <f t="shared" ref="I82:O82" si="29">I81</f>
        <v>6.5</v>
      </c>
      <c r="J82" s="13">
        <f t="shared" si="29"/>
        <v>21</v>
      </c>
      <c r="K82" s="13">
        <f t="shared" si="29"/>
        <v>15.3</v>
      </c>
      <c r="L82" s="14">
        <f t="shared" si="29"/>
        <v>20.3</v>
      </c>
      <c r="M82" s="91">
        <f t="shared" si="29"/>
        <v>15.2</v>
      </c>
      <c r="N82" s="13">
        <v>1</v>
      </c>
      <c r="O82" s="13">
        <f t="shared" si="29"/>
        <v>25</v>
      </c>
      <c r="P82" s="268"/>
      <c r="Q82" s="221"/>
      <c r="R82" s="221"/>
      <c r="S82" s="189"/>
      <c r="T82" s="75"/>
      <c r="U82" s="1"/>
    </row>
    <row r="83" spans="1:21" ht="27.6" x14ac:dyDescent="0.3">
      <c r="A83" s="190" t="s">
        <v>19</v>
      </c>
      <c r="B83" s="193" t="s">
        <v>27</v>
      </c>
      <c r="C83" s="196" t="s">
        <v>103</v>
      </c>
      <c r="D83" s="197" t="s">
        <v>104</v>
      </c>
      <c r="E83" s="201" t="s">
        <v>105</v>
      </c>
      <c r="F83" s="220">
        <v>1</v>
      </c>
      <c r="G83" s="35" t="s">
        <v>72</v>
      </c>
      <c r="H83" s="17">
        <v>5.5</v>
      </c>
      <c r="I83" s="17">
        <v>4.5999999999999996</v>
      </c>
      <c r="J83" s="17">
        <v>5.9</v>
      </c>
      <c r="K83" s="17">
        <v>4.7</v>
      </c>
      <c r="L83" s="17">
        <v>5.9</v>
      </c>
      <c r="M83" s="17">
        <v>4.7</v>
      </c>
      <c r="N83" s="17">
        <v>6</v>
      </c>
      <c r="O83" s="17">
        <v>7</v>
      </c>
      <c r="P83" s="268" t="s">
        <v>73</v>
      </c>
      <c r="Q83" s="209">
        <v>100</v>
      </c>
      <c r="R83" s="209">
        <v>100</v>
      </c>
      <c r="S83" s="214">
        <v>100</v>
      </c>
      <c r="T83" s="75"/>
      <c r="U83" s="1"/>
    </row>
    <row r="84" spans="1:21" x14ac:dyDescent="0.3">
      <c r="A84" s="176"/>
      <c r="B84" s="178"/>
      <c r="C84" s="180"/>
      <c r="D84" s="270"/>
      <c r="E84" s="184"/>
      <c r="F84" s="186"/>
      <c r="G84" s="37" t="s">
        <v>26</v>
      </c>
      <c r="H84" s="13">
        <f>H83</f>
        <v>5.5</v>
      </c>
      <c r="I84" s="13">
        <f t="shared" ref="I84:O84" si="30">I83</f>
        <v>4.5999999999999996</v>
      </c>
      <c r="J84" s="13">
        <f t="shared" si="30"/>
        <v>5.9</v>
      </c>
      <c r="K84" s="13">
        <f t="shared" si="30"/>
        <v>4.7</v>
      </c>
      <c r="L84" s="14">
        <f t="shared" si="30"/>
        <v>5.9</v>
      </c>
      <c r="M84" s="14">
        <f t="shared" si="30"/>
        <v>4.7</v>
      </c>
      <c r="N84" s="13">
        <f t="shared" si="30"/>
        <v>6</v>
      </c>
      <c r="O84" s="13">
        <f t="shared" si="30"/>
        <v>7</v>
      </c>
      <c r="P84" s="268"/>
      <c r="Q84" s="221"/>
      <c r="R84" s="221"/>
      <c r="S84" s="189"/>
      <c r="T84" s="75"/>
      <c r="U84" s="1"/>
    </row>
    <row r="85" spans="1:21" ht="27.6" x14ac:dyDescent="0.3">
      <c r="A85" s="190" t="s">
        <v>19</v>
      </c>
      <c r="B85" s="193" t="s">
        <v>27</v>
      </c>
      <c r="C85" s="196" t="s">
        <v>106</v>
      </c>
      <c r="D85" s="269" t="s">
        <v>107</v>
      </c>
      <c r="E85" s="201" t="s">
        <v>108</v>
      </c>
      <c r="F85" s="220" t="s">
        <v>109</v>
      </c>
      <c r="G85" s="35" t="s">
        <v>72</v>
      </c>
      <c r="H85" s="17">
        <v>210.1</v>
      </c>
      <c r="I85" s="17">
        <v>196.64581000000001</v>
      </c>
      <c r="J85" s="17">
        <v>220</v>
      </c>
      <c r="K85" s="17">
        <v>205</v>
      </c>
      <c r="L85" s="17">
        <v>217.7</v>
      </c>
      <c r="M85" s="17">
        <v>204.715</v>
      </c>
      <c r="N85" s="17">
        <v>230</v>
      </c>
      <c r="O85" s="17">
        <v>235</v>
      </c>
      <c r="P85" s="268" t="s">
        <v>73</v>
      </c>
      <c r="Q85" s="209">
        <v>100</v>
      </c>
      <c r="R85" s="209">
        <v>100</v>
      </c>
      <c r="S85" s="214">
        <v>100</v>
      </c>
      <c r="T85" s="75"/>
      <c r="U85" s="1"/>
    </row>
    <row r="86" spans="1:21" x14ac:dyDescent="0.3">
      <c r="A86" s="176"/>
      <c r="B86" s="178"/>
      <c r="C86" s="180"/>
      <c r="D86" s="264"/>
      <c r="E86" s="184"/>
      <c r="F86" s="186"/>
      <c r="G86" s="37" t="s">
        <v>26</v>
      </c>
      <c r="H86" s="13">
        <f>H85</f>
        <v>210.1</v>
      </c>
      <c r="I86" s="13">
        <f t="shared" ref="I86:O86" si="31">I85</f>
        <v>196.64581000000001</v>
      </c>
      <c r="J86" s="13">
        <f t="shared" si="31"/>
        <v>220</v>
      </c>
      <c r="K86" s="13">
        <f t="shared" si="31"/>
        <v>205</v>
      </c>
      <c r="L86" s="14">
        <f t="shared" si="31"/>
        <v>217.7</v>
      </c>
      <c r="M86" s="14">
        <f t="shared" si="31"/>
        <v>204.715</v>
      </c>
      <c r="N86" s="14">
        <f t="shared" si="31"/>
        <v>230</v>
      </c>
      <c r="O86" s="13">
        <f t="shared" si="31"/>
        <v>235</v>
      </c>
      <c r="P86" s="268"/>
      <c r="Q86" s="221"/>
      <c r="R86" s="221"/>
      <c r="S86" s="189"/>
      <c r="T86" s="75"/>
      <c r="U86" s="1"/>
    </row>
    <row r="87" spans="1:21" ht="27.6" x14ac:dyDescent="0.3">
      <c r="A87" s="190" t="s">
        <v>19</v>
      </c>
      <c r="B87" s="193" t="s">
        <v>27</v>
      </c>
      <c r="C87" s="196" t="s">
        <v>110</v>
      </c>
      <c r="D87" s="269" t="s">
        <v>111</v>
      </c>
      <c r="E87" s="201" t="s">
        <v>112</v>
      </c>
      <c r="F87" s="220" t="s">
        <v>113</v>
      </c>
      <c r="G87" s="35" t="s">
        <v>72</v>
      </c>
      <c r="H87" s="45">
        <v>6.5810000000000004</v>
      </c>
      <c r="I87" s="17">
        <v>5.9</v>
      </c>
      <c r="J87" s="17">
        <v>8.1999999999999993</v>
      </c>
      <c r="K87" s="17">
        <v>7</v>
      </c>
      <c r="L87" s="45">
        <v>8.1679999999999993</v>
      </c>
      <c r="M87" s="17">
        <v>6.9</v>
      </c>
      <c r="N87" s="17">
        <v>7</v>
      </c>
      <c r="O87" s="17">
        <v>8</v>
      </c>
      <c r="P87" s="268" t="s">
        <v>73</v>
      </c>
      <c r="Q87" s="209">
        <v>100</v>
      </c>
      <c r="R87" s="209">
        <v>100</v>
      </c>
      <c r="S87" s="214">
        <v>100</v>
      </c>
      <c r="T87" s="75"/>
      <c r="U87" s="1"/>
    </row>
    <row r="88" spans="1:21" x14ac:dyDescent="0.3">
      <c r="A88" s="176"/>
      <c r="B88" s="178"/>
      <c r="C88" s="180"/>
      <c r="D88" s="264"/>
      <c r="E88" s="184"/>
      <c r="F88" s="186"/>
      <c r="G88" s="37" t="s">
        <v>26</v>
      </c>
      <c r="H88" s="13">
        <f>H87</f>
        <v>6.5810000000000004</v>
      </c>
      <c r="I88" s="13">
        <f t="shared" ref="I88:O88" si="32">I87</f>
        <v>5.9</v>
      </c>
      <c r="J88" s="13">
        <f t="shared" si="32"/>
        <v>8.1999999999999993</v>
      </c>
      <c r="K88" s="13">
        <f t="shared" si="32"/>
        <v>7</v>
      </c>
      <c r="L88" s="91">
        <f t="shared" si="32"/>
        <v>8.1679999999999993</v>
      </c>
      <c r="M88" s="14">
        <f t="shared" si="32"/>
        <v>6.9</v>
      </c>
      <c r="N88" s="13">
        <f t="shared" si="32"/>
        <v>7</v>
      </c>
      <c r="O88" s="13">
        <f t="shared" si="32"/>
        <v>8</v>
      </c>
      <c r="P88" s="268"/>
      <c r="Q88" s="221"/>
      <c r="R88" s="221"/>
      <c r="S88" s="189"/>
      <c r="T88" s="75"/>
      <c r="U88" s="1"/>
    </row>
    <row r="89" spans="1:21" ht="27.6" x14ac:dyDescent="0.3">
      <c r="A89" s="190" t="s">
        <v>19</v>
      </c>
      <c r="B89" s="193" t="s">
        <v>27</v>
      </c>
      <c r="C89" s="196" t="s">
        <v>114</v>
      </c>
      <c r="D89" s="269" t="s">
        <v>115</v>
      </c>
      <c r="E89" s="201" t="s">
        <v>116</v>
      </c>
      <c r="F89" s="220" t="s">
        <v>117</v>
      </c>
      <c r="G89" s="35" t="s">
        <v>72</v>
      </c>
      <c r="H89" s="17">
        <v>17.8</v>
      </c>
      <c r="I89" s="17">
        <v>11</v>
      </c>
      <c r="J89" s="17">
        <v>18.5</v>
      </c>
      <c r="K89" s="17">
        <v>13</v>
      </c>
      <c r="L89" s="17">
        <v>19</v>
      </c>
      <c r="M89" s="17">
        <v>13.4</v>
      </c>
      <c r="N89" s="17">
        <v>20</v>
      </c>
      <c r="O89" s="17">
        <v>21</v>
      </c>
      <c r="P89" s="268" t="s">
        <v>73</v>
      </c>
      <c r="Q89" s="209">
        <v>100</v>
      </c>
      <c r="R89" s="209">
        <v>100</v>
      </c>
      <c r="S89" s="214">
        <v>100</v>
      </c>
      <c r="T89" s="75"/>
      <c r="U89" s="1"/>
    </row>
    <row r="90" spans="1:21" x14ac:dyDescent="0.3">
      <c r="A90" s="176"/>
      <c r="B90" s="178"/>
      <c r="C90" s="180"/>
      <c r="D90" s="264"/>
      <c r="E90" s="184"/>
      <c r="F90" s="186"/>
      <c r="G90" s="37" t="s">
        <v>26</v>
      </c>
      <c r="H90" s="13">
        <f>H89</f>
        <v>17.8</v>
      </c>
      <c r="I90" s="13">
        <f t="shared" ref="I90:O90" si="33">I89</f>
        <v>11</v>
      </c>
      <c r="J90" s="13">
        <f t="shared" si="33"/>
        <v>18.5</v>
      </c>
      <c r="K90" s="13">
        <f t="shared" si="33"/>
        <v>13</v>
      </c>
      <c r="L90" s="14">
        <f t="shared" si="33"/>
        <v>19</v>
      </c>
      <c r="M90" s="14">
        <f t="shared" si="33"/>
        <v>13.4</v>
      </c>
      <c r="N90" s="13">
        <f t="shared" si="33"/>
        <v>20</v>
      </c>
      <c r="O90" s="13">
        <f t="shared" si="33"/>
        <v>21</v>
      </c>
      <c r="P90" s="268"/>
      <c r="Q90" s="221"/>
      <c r="R90" s="221"/>
      <c r="S90" s="189"/>
      <c r="T90" s="75"/>
      <c r="U90" s="1"/>
    </row>
    <row r="91" spans="1:21" ht="27.6" x14ac:dyDescent="0.3">
      <c r="A91" s="190" t="s">
        <v>19</v>
      </c>
      <c r="B91" s="193" t="s">
        <v>27</v>
      </c>
      <c r="C91" s="196" t="s">
        <v>118</v>
      </c>
      <c r="D91" s="269" t="s">
        <v>119</v>
      </c>
      <c r="E91" s="201" t="s">
        <v>120</v>
      </c>
      <c r="F91" s="220">
        <v>1</v>
      </c>
      <c r="G91" s="35" t="s">
        <v>72</v>
      </c>
      <c r="H91" s="45">
        <v>14.9</v>
      </c>
      <c r="I91" s="17">
        <v>9.8000000000000007</v>
      </c>
      <c r="J91" s="17">
        <v>16.5</v>
      </c>
      <c r="K91" s="17">
        <v>14</v>
      </c>
      <c r="L91" s="45">
        <v>15</v>
      </c>
      <c r="M91" s="17">
        <v>13.3</v>
      </c>
      <c r="N91" s="17">
        <v>17</v>
      </c>
      <c r="O91" s="17">
        <v>18</v>
      </c>
      <c r="P91" s="268" t="s">
        <v>73</v>
      </c>
      <c r="Q91" s="209">
        <v>100</v>
      </c>
      <c r="R91" s="209">
        <v>100</v>
      </c>
      <c r="S91" s="214">
        <v>100</v>
      </c>
      <c r="T91" s="75"/>
      <c r="U91" s="1"/>
    </row>
    <row r="92" spans="1:21" x14ac:dyDescent="0.3">
      <c r="A92" s="176"/>
      <c r="B92" s="178"/>
      <c r="C92" s="180"/>
      <c r="D92" s="264"/>
      <c r="E92" s="184"/>
      <c r="F92" s="186"/>
      <c r="G92" s="37" t="s">
        <v>26</v>
      </c>
      <c r="H92" s="13">
        <f>H91</f>
        <v>14.9</v>
      </c>
      <c r="I92" s="13">
        <f t="shared" ref="I92:O92" si="34">I91</f>
        <v>9.8000000000000007</v>
      </c>
      <c r="J92" s="13">
        <f t="shared" si="34"/>
        <v>16.5</v>
      </c>
      <c r="K92" s="13">
        <f t="shared" si="34"/>
        <v>14</v>
      </c>
      <c r="L92" s="91">
        <f t="shared" si="34"/>
        <v>15</v>
      </c>
      <c r="M92" s="14">
        <f t="shared" si="34"/>
        <v>13.3</v>
      </c>
      <c r="N92" s="13">
        <f t="shared" si="34"/>
        <v>17</v>
      </c>
      <c r="O92" s="13">
        <f t="shared" si="34"/>
        <v>18</v>
      </c>
      <c r="P92" s="268"/>
      <c r="Q92" s="221"/>
      <c r="R92" s="221"/>
      <c r="S92" s="189"/>
      <c r="T92" s="75"/>
      <c r="U92" s="1"/>
    </row>
    <row r="93" spans="1:21" x14ac:dyDescent="0.3">
      <c r="A93" s="190" t="s">
        <v>19</v>
      </c>
      <c r="B93" s="193" t="s">
        <v>27</v>
      </c>
      <c r="C93" s="196" t="s">
        <v>121</v>
      </c>
      <c r="D93" s="269" t="s">
        <v>122</v>
      </c>
      <c r="E93" s="285" t="s">
        <v>123</v>
      </c>
      <c r="F93" s="220">
        <v>1</v>
      </c>
      <c r="G93" s="100" t="s">
        <v>124</v>
      </c>
      <c r="H93" s="41">
        <v>92.1</v>
      </c>
      <c r="I93" s="41">
        <v>12</v>
      </c>
      <c r="J93" s="41">
        <v>110</v>
      </c>
      <c r="K93" s="41">
        <v>80</v>
      </c>
      <c r="L93" s="41">
        <v>109</v>
      </c>
      <c r="M93" s="17">
        <v>88</v>
      </c>
      <c r="N93" s="39">
        <v>120</v>
      </c>
      <c r="O93" s="17">
        <v>130</v>
      </c>
      <c r="P93" s="268" t="s">
        <v>125</v>
      </c>
      <c r="Q93" s="209">
        <v>100</v>
      </c>
      <c r="R93" s="209">
        <v>100</v>
      </c>
      <c r="S93" s="214">
        <v>100</v>
      </c>
      <c r="T93" s="75"/>
      <c r="U93" s="1"/>
    </row>
    <row r="94" spans="1:21" x14ac:dyDescent="0.3">
      <c r="A94" s="176"/>
      <c r="B94" s="178"/>
      <c r="C94" s="180"/>
      <c r="D94" s="264"/>
      <c r="E94" s="286"/>
      <c r="F94" s="186"/>
      <c r="G94" s="37" t="s">
        <v>26</v>
      </c>
      <c r="H94" s="13">
        <f>H93</f>
        <v>92.1</v>
      </c>
      <c r="I94" s="13">
        <f t="shared" ref="I94:O94" si="35">I93</f>
        <v>12</v>
      </c>
      <c r="J94" s="13">
        <f t="shared" si="35"/>
        <v>110</v>
      </c>
      <c r="K94" s="13">
        <f t="shared" si="35"/>
        <v>80</v>
      </c>
      <c r="L94" s="90">
        <f t="shared" si="35"/>
        <v>109</v>
      </c>
      <c r="M94" s="90">
        <f t="shared" si="35"/>
        <v>88</v>
      </c>
      <c r="N94" s="13">
        <f t="shared" si="35"/>
        <v>120</v>
      </c>
      <c r="O94" s="13">
        <f t="shared" si="35"/>
        <v>130</v>
      </c>
      <c r="P94" s="268"/>
      <c r="Q94" s="221"/>
      <c r="R94" s="221"/>
      <c r="S94" s="189"/>
      <c r="T94" s="75"/>
      <c r="U94" s="1"/>
    </row>
    <row r="95" spans="1:21" x14ac:dyDescent="0.3">
      <c r="A95" s="190" t="s">
        <v>19</v>
      </c>
      <c r="B95" s="193" t="s">
        <v>27</v>
      </c>
      <c r="C95" s="196" t="s">
        <v>126</v>
      </c>
      <c r="D95" s="269" t="s">
        <v>127</v>
      </c>
      <c r="E95" s="285" t="s">
        <v>128</v>
      </c>
      <c r="F95" s="220">
        <v>1</v>
      </c>
      <c r="G95" s="27" t="s">
        <v>129</v>
      </c>
      <c r="H95" s="94">
        <v>33.4</v>
      </c>
      <c r="I95" s="94">
        <v>34</v>
      </c>
      <c r="J95" s="17">
        <v>35</v>
      </c>
      <c r="K95" s="17">
        <v>30</v>
      </c>
      <c r="L95" s="41">
        <v>37</v>
      </c>
      <c r="M95" s="41">
        <v>34</v>
      </c>
      <c r="N95" s="38">
        <v>36</v>
      </c>
      <c r="O95" s="17">
        <v>37</v>
      </c>
      <c r="P95" s="268" t="s">
        <v>130</v>
      </c>
      <c r="Q95" s="209">
        <v>100</v>
      </c>
      <c r="R95" s="209">
        <v>100</v>
      </c>
      <c r="S95" s="214">
        <v>100</v>
      </c>
      <c r="T95" s="75"/>
      <c r="U95" s="1"/>
    </row>
    <row r="96" spans="1:21" x14ac:dyDescent="0.3">
      <c r="A96" s="176"/>
      <c r="B96" s="178"/>
      <c r="C96" s="180"/>
      <c r="D96" s="264"/>
      <c r="E96" s="286"/>
      <c r="F96" s="186"/>
      <c r="G96" s="37" t="s">
        <v>26</v>
      </c>
      <c r="H96" s="13">
        <f>H95</f>
        <v>33.4</v>
      </c>
      <c r="I96" s="13">
        <f t="shared" ref="I96:O96" si="36">I95</f>
        <v>34</v>
      </c>
      <c r="J96" s="13">
        <f t="shared" si="36"/>
        <v>35</v>
      </c>
      <c r="K96" s="13">
        <f t="shared" si="36"/>
        <v>30</v>
      </c>
      <c r="L96" s="90">
        <f t="shared" si="36"/>
        <v>37</v>
      </c>
      <c r="M96" s="90">
        <f t="shared" si="36"/>
        <v>34</v>
      </c>
      <c r="N96" s="13">
        <f t="shared" si="36"/>
        <v>36</v>
      </c>
      <c r="O96" s="13">
        <f t="shared" si="36"/>
        <v>37</v>
      </c>
      <c r="P96" s="268"/>
      <c r="Q96" s="221"/>
      <c r="R96" s="221"/>
      <c r="S96" s="189"/>
      <c r="T96" s="75"/>
      <c r="U96" s="1"/>
    </row>
    <row r="97" spans="1:25" ht="27.6" x14ac:dyDescent="0.3">
      <c r="A97" s="190" t="s">
        <v>19</v>
      </c>
      <c r="B97" s="193" t="s">
        <v>27</v>
      </c>
      <c r="C97" s="297" t="s">
        <v>131</v>
      </c>
      <c r="D97" s="298" t="s">
        <v>132</v>
      </c>
      <c r="E97" s="299" t="s">
        <v>133</v>
      </c>
      <c r="F97" s="300" t="s">
        <v>134</v>
      </c>
      <c r="G97" s="106" t="s">
        <v>72</v>
      </c>
      <c r="H97" s="17">
        <v>1074.3</v>
      </c>
      <c r="I97" s="45">
        <v>1009.163</v>
      </c>
      <c r="J97" s="17">
        <v>1190</v>
      </c>
      <c r="K97" s="17">
        <v>1100</v>
      </c>
      <c r="L97" s="120">
        <v>1176.9000000000001</v>
      </c>
      <c r="M97" s="45">
        <v>1100.7049999999999</v>
      </c>
      <c r="N97" s="17">
        <v>1250</v>
      </c>
      <c r="O97" s="17">
        <v>1300</v>
      </c>
      <c r="P97" s="217" t="s">
        <v>73</v>
      </c>
      <c r="Q97" s="209">
        <v>100</v>
      </c>
      <c r="R97" s="209">
        <v>100</v>
      </c>
      <c r="S97" s="214">
        <v>100</v>
      </c>
      <c r="T97" s="75"/>
      <c r="U97" s="1"/>
    </row>
    <row r="98" spans="1:25" x14ac:dyDescent="0.3">
      <c r="A98" s="175"/>
      <c r="B98" s="177"/>
      <c r="C98" s="297"/>
      <c r="D98" s="298"/>
      <c r="E98" s="299"/>
      <c r="F98" s="300"/>
      <c r="G98" s="106" t="s">
        <v>24</v>
      </c>
      <c r="H98" s="45">
        <v>101.313</v>
      </c>
      <c r="I98" s="45">
        <v>56.493000000000002</v>
      </c>
      <c r="J98" s="17">
        <v>98.9</v>
      </c>
      <c r="K98" s="17">
        <v>57.1</v>
      </c>
      <c r="L98" s="123">
        <v>126.459</v>
      </c>
      <c r="M98" s="45">
        <v>57.749000000000002</v>
      </c>
      <c r="N98" s="17">
        <v>105</v>
      </c>
      <c r="O98" s="17">
        <v>110</v>
      </c>
      <c r="P98" s="217"/>
      <c r="Q98" s="265"/>
      <c r="R98" s="265"/>
      <c r="S98" s="214"/>
      <c r="T98" s="75"/>
      <c r="U98" s="1"/>
    </row>
    <row r="99" spans="1:25" ht="27.6" x14ac:dyDescent="0.3">
      <c r="A99" s="175"/>
      <c r="B99" s="177"/>
      <c r="C99" s="297"/>
      <c r="D99" s="298"/>
      <c r="E99" s="299"/>
      <c r="F99" s="300"/>
      <c r="G99" s="106" t="s">
        <v>182</v>
      </c>
      <c r="H99" s="45">
        <v>0.38</v>
      </c>
      <c r="I99" s="45"/>
      <c r="J99" s="17"/>
      <c r="K99" s="17"/>
      <c r="L99" s="123"/>
      <c r="M99" s="45"/>
      <c r="N99" s="17"/>
      <c r="O99" s="17"/>
      <c r="P99" s="217"/>
      <c r="Q99" s="265"/>
      <c r="R99" s="265"/>
      <c r="S99" s="214"/>
      <c r="T99" s="75"/>
      <c r="U99" s="1"/>
    </row>
    <row r="100" spans="1:25" x14ac:dyDescent="0.3">
      <c r="A100" s="176"/>
      <c r="B100" s="178"/>
      <c r="C100" s="297"/>
      <c r="D100" s="298"/>
      <c r="E100" s="299"/>
      <c r="F100" s="300"/>
      <c r="G100" s="12" t="s">
        <v>26</v>
      </c>
      <c r="H100" s="13">
        <f>H97+H98+H99</f>
        <v>1175.9930000000002</v>
      </c>
      <c r="I100" s="13">
        <f t="shared" ref="I100" si="37">I97+I98+I99</f>
        <v>1065.6559999999999</v>
      </c>
      <c r="J100" s="13">
        <f t="shared" ref="J100:O100" si="38">J97+J98</f>
        <v>1288.9000000000001</v>
      </c>
      <c r="K100" s="13">
        <f t="shared" si="38"/>
        <v>1157.0999999999999</v>
      </c>
      <c r="L100" s="14">
        <f>L97+L98+L99</f>
        <v>1303.3590000000002</v>
      </c>
      <c r="M100" s="14">
        <f t="shared" si="38"/>
        <v>1158.454</v>
      </c>
      <c r="N100" s="13">
        <f t="shared" si="38"/>
        <v>1355</v>
      </c>
      <c r="O100" s="13">
        <f t="shared" si="38"/>
        <v>1410</v>
      </c>
      <c r="P100" s="217"/>
      <c r="Q100" s="221"/>
      <c r="R100" s="221"/>
      <c r="S100" s="189"/>
      <c r="T100" s="75"/>
      <c r="U100" s="1"/>
    </row>
    <row r="101" spans="1:25" ht="27.6" x14ac:dyDescent="0.3">
      <c r="A101" s="290">
        <v>1</v>
      </c>
      <c r="B101" s="193" t="s">
        <v>27</v>
      </c>
      <c r="C101" s="196" t="s">
        <v>135</v>
      </c>
      <c r="D101" s="269" t="s">
        <v>136</v>
      </c>
      <c r="E101" s="283" t="s">
        <v>137</v>
      </c>
      <c r="F101" s="220">
        <v>5</v>
      </c>
      <c r="G101" s="106" t="s">
        <v>72</v>
      </c>
      <c r="H101" s="16"/>
      <c r="I101" s="16"/>
      <c r="J101" s="16">
        <v>0.1</v>
      </c>
      <c r="K101" s="16">
        <v>0</v>
      </c>
      <c r="L101" s="16">
        <v>1.9</v>
      </c>
      <c r="M101" s="16"/>
      <c r="N101" s="16">
        <v>0.1</v>
      </c>
      <c r="O101" s="16">
        <v>0.2</v>
      </c>
      <c r="P101" s="283" t="s">
        <v>87</v>
      </c>
      <c r="Q101" s="288">
        <v>100</v>
      </c>
      <c r="R101" s="288">
        <v>100</v>
      </c>
      <c r="S101" s="296">
        <v>100</v>
      </c>
      <c r="T101" s="1"/>
      <c r="U101" s="1"/>
    </row>
    <row r="102" spans="1:25" x14ac:dyDescent="0.3">
      <c r="A102" s="291"/>
      <c r="B102" s="292"/>
      <c r="C102" s="221"/>
      <c r="D102" s="293"/>
      <c r="E102" s="294"/>
      <c r="F102" s="295"/>
      <c r="G102" s="12" t="s">
        <v>26</v>
      </c>
      <c r="H102" s="13">
        <f>H101</f>
        <v>0</v>
      </c>
      <c r="I102" s="13">
        <f t="shared" ref="I102:O102" si="39">I101</f>
        <v>0</v>
      </c>
      <c r="J102" s="13">
        <f t="shared" si="39"/>
        <v>0.1</v>
      </c>
      <c r="K102" s="13">
        <f t="shared" si="39"/>
        <v>0</v>
      </c>
      <c r="L102" s="14">
        <f t="shared" si="39"/>
        <v>1.9</v>
      </c>
      <c r="M102" s="14">
        <f t="shared" si="39"/>
        <v>0</v>
      </c>
      <c r="N102" s="13">
        <f t="shared" si="39"/>
        <v>0.1</v>
      </c>
      <c r="O102" s="13">
        <f t="shared" si="39"/>
        <v>0.2</v>
      </c>
      <c r="P102" s="284"/>
      <c r="Q102" s="289"/>
      <c r="R102" s="289"/>
      <c r="S102" s="296"/>
      <c r="T102" s="1"/>
      <c r="U102" s="1"/>
    </row>
    <row r="103" spans="1:25" ht="27.6" x14ac:dyDescent="0.3">
      <c r="A103" s="304" t="s">
        <v>19</v>
      </c>
      <c r="B103" s="193" t="s">
        <v>27</v>
      </c>
      <c r="C103" s="307" t="s">
        <v>138</v>
      </c>
      <c r="D103" s="269" t="s">
        <v>139</v>
      </c>
      <c r="E103" s="283" t="s">
        <v>140</v>
      </c>
      <c r="F103" s="220">
        <v>1</v>
      </c>
      <c r="G103" s="106" t="s">
        <v>72</v>
      </c>
      <c r="H103" s="16">
        <v>0</v>
      </c>
      <c r="I103" s="16">
        <v>0</v>
      </c>
      <c r="J103" s="16">
        <v>0</v>
      </c>
      <c r="K103" s="16">
        <v>0</v>
      </c>
      <c r="L103" s="16"/>
      <c r="M103" s="16"/>
      <c r="N103" s="16">
        <v>0</v>
      </c>
      <c r="O103" s="16">
        <v>0</v>
      </c>
      <c r="P103" s="283" t="s">
        <v>87</v>
      </c>
      <c r="Q103" s="288">
        <v>100</v>
      </c>
      <c r="R103" s="288">
        <v>100</v>
      </c>
      <c r="S103" s="296">
        <v>100</v>
      </c>
      <c r="T103" s="1"/>
      <c r="U103" s="1"/>
    </row>
    <row r="104" spans="1:25" ht="15" thickBot="1" x14ac:dyDescent="0.35">
      <c r="A104" s="305"/>
      <c r="B104" s="306"/>
      <c r="C104" s="266"/>
      <c r="D104" s="293"/>
      <c r="E104" s="294"/>
      <c r="F104" s="295"/>
      <c r="G104" s="12" t="s">
        <v>26</v>
      </c>
      <c r="H104" s="13">
        <f>H103</f>
        <v>0</v>
      </c>
      <c r="I104" s="13">
        <f t="shared" ref="I104:O104" si="40">I103</f>
        <v>0</v>
      </c>
      <c r="J104" s="13">
        <f t="shared" si="40"/>
        <v>0</v>
      </c>
      <c r="K104" s="13">
        <f t="shared" si="40"/>
        <v>0</v>
      </c>
      <c r="L104" s="14">
        <f t="shared" si="40"/>
        <v>0</v>
      </c>
      <c r="M104" s="14">
        <f t="shared" si="40"/>
        <v>0</v>
      </c>
      <c r="N104" s="13">
        <f t="shared" si="40"/>
        <v>0</v>
      </c>
      <c r="O104" s="13">
        <f t="shared" si="40"/>
        <v>0</v>
      </c>
      <c r="P104" s="284"/>
      <c r="Q104" s="289"/>
      <c r="R104" s="289"/>
      <c r="S104" s="296"/>
      <c r="T104" s="1"/>
      <c r="U104" s="1"/>
    </row>
    <row r="105" spans="1:25" ht="27.6" x14ac:dyDescent="0.3">
      <c r="A105" s="308">
        <v>1</v>
      </c>
      <c r="B105" s="310">
        <v>2</v>
      </c>
      <c r="C105" s="318">
        <v>25</v>
      </c>
      <c r="D105" s="320" t="s">
        <v>141</v>
      </c>
      <c r="E105" s="316" t="s">
        <v>142</v>
      </c>
      <c r="F105" s="287">
        <v>1</v>
      </c>
      <c r="G105" s="106" t="s">
        <v>72</v>
      </c>
      <c r="H105" s="21">
        <v>7.758</v>
      </c>
      <c r="I105" s="21">
        <v>4.5999999999999996</v>
      </c>
      <c r="J105" s="16">
        <v>8.3000000000000007</v>
      </c>
      <c r="K105" s="16">
        <v>4.95</v>
      </c>
      <c r="L105" s="21">
        <v>7.4470000000000001</v>
      </c>
      <c r="M105" s="21">
        <v>4.9000000000000004</v>
      </c>
      <c r="N105" s="16">
        <v>8.5</v>
      </c>
      <c r="O105" s="16">
        <v>9</v>
      </c>
      <c r="P105" s="283" t="s">
        <v>73</v>
      </c>
      <c r="Q105" s="288">
        <v>100</v>
      </c>
      <c r="R105" s="288">
        <v>100</v>
      </c>
      <c r="S105" s="296">
        <v>100</v>
      </c>
      <c r="T105" s="1"/>
      <c r="U105" s="1"/>
    </row>
    <row r="106" spans="1:25" ht="15" thickBot="1" x14ac:dyDescent="0.35">
      <c r="A106" s="309"/>
      <c r="B106" s="311"/>
      <c r="C106" s="319"/>
      <c r="D106" s="321"/>
      <c r="E106" s="203"/>
      <c r="F106" s="195"/>
      <c r="G106" s="12" t="s">
        <v>26</v>
      </c>
      <c r="H106" s="46">
        <f>H105</f>
        <v>7.758</v>
      </c>
      <c r="I106" s="46">
        <f t="shared" ref="I106:O106" si="41">I105</f>
        <v>4.5999999999999996</v>
      </c>
      <c r="J106" s="46">
        <f t="shared" si="41"/>
        <v>8.3000000000000007</v>
      </c>
      <c r="K106" s="46">
        <f t="shared" si="41"/>
        <v>4.95</v>
      </c>
      <c r="L106" s="92">
        <f t="shared" si="41"/>
        <v>7.4470000000000001</v>
      </c>
      <c r="M106" s="92">
        <f t="shared" si="41"/>
        <v>4.9000000000000004</v>
      </c>
      <c r="N106" s="46">
        <f t="shared" si="41"/>
        <v>8.5</v>
      </c>
      <c r="O106" s="46">
        <f t="shared" si="41"/>
        <v>9</v>
      </c>
      <c r="P106" s="284"/>
      <c r="Q106" s="289"/>
      <c r="R106" s="289"/>
      <c r="S106" s="296"/>
      <c r="T106" s="1"/>
      <c r="U106" s="1"/>
    </row>
    <row r="107" spans="1:25" ht="27.6" x14ac:dyDescent="0.3">
      <c r="A107" s="308">
        <v>1</v>
      </c>
      <c r="B107" s="310">
        <v>2</v>
      </c>
      <c r="C107" s="312">
        <v>26</v>
      </c>
      <c r="D107" s="314" t="s">
        <v>143</v>
      </c>
      <c r="E107" s="316" t="s">
        <v>144</v>
      </c>
      <c r="F107" s="317">
        <v>1</v>
      </c>
      <c r="G107" s="106" t="s">
        <v>72</v>
      </c>
      <c r="H107" s="16">
        <v>5.3</v>
      </c>
      <c r="I107" s="16">
        <v>4.7</v>
      </c>
      <c r="J107" s="16">
        <v>5.9</v>
      </c>
      <c r="K107" s="16">
        <v>5.3</v>
      </c>
      <c r="L107" s="16">
        <v>5.9</v>
      </c>
      <c r="M107" s="16">
        <v>5.3</v>
      </c>
      <c r="N107" s="16">
        <v>6</v>
      </c>
      <c r="O107" s="16">
        <v>6.5</v>
      </c>
      <c r="P107" s="283" t="s">
        <v>73</v>
      </c>
      <c r="Q107" s="288">
        <v>100</v>
      </c>
      <c r="R107" s="288">
        <v>100</v>
      </c>
      <c r="S107" s="296">
        <v>100</v>
      </c>
      <c r="T107" s="1"/>
      <c r="U107" s="1"/>
    </row>
    <row r="108" spans="1:25" ht="15" thickBot="1" x14ac:dyDescent="0.35">
      <c r="A108" s="309"/>
      <c r="B108" s="311"/>
      <c r="C108" s="313"/>
      <c r="D108" s="315"/>
      <c r="E108" s="202"/>
      <c r="F108" s="202"/>
      <c r="G108" s="12" t="s">
        <v>26</v>
      </c>
      <c r="H108" s="46">
        <f>H107</f>
        <v>5.3</v>
      </c>
      <c r="I108" s="46">
        <f t="shared" ref="I108:O108" si="42">I107</f>
        <v>4.7</v>
      </c>
      <c r="J108" s="46">
        <f t="shared" si="42"/>
        <v>5.9</v>
      </c>
      <c r="K108" s="46">
        <f t="shared" si="42"/>
        <v>5.3</v>
      </c>
      <c r="L108" s="92">
        <f t="shared" si="42"/>
        <v>5.9</v>
      </c>
      <c r="M108" s="92">
        <f t="shared" si="42"/>
        <v>5.3</v>
      </c>
      <c r="N108" s="46">
        <f t="shared" si="42"/>
        <v>6</v>
      </c>
      <c r="O108" s="46">
        <f t="shared" si="42"/>
        <v>6.5</v>
      </c>
      <c r="P108" s="284"/>
      <c r="Q108" s="289"/>
      <c r="R108" s="289"/>
      <c r="S108" s="296"/>
      <c r="T108" s="1"/>
      <c r="U108" s="1"/>
    </row>
    <row r="109" spans="1:25" ht="27.6" x14ac:dyDescent="0.3">
      <c r="A109" s="330">
        <v>1</v>
      </c>
      <c r="B109" s="331">
        <v>2</v>
      </c>
      <c r="C109" s="313">
        <v>27</v>
      </c>
      <c r="D109" s="251" t="s">
        <v>168</v>
      </c>
      <c r="E109" s="333" t="s">
        <v>145</v>
      </c>
      <c r="F109" s="333">
        <v>1</v>
      </c>
      <c r="G109" s="106" t="s">
        <v>182</v>
      </c>
      <c r="H109" s="21">
        <v>16.800999999999998</v>
      </c>
      <c r="I109" s="21">
        <v>15.46</v>
      </c>
      <c r="J109" s="47">
        <v>21</v>
      </c>
      <c r="K109" s="47">
        <v>20.5</v>
      </c>
      <c r="L109" s="21"/>
      <c r="M109" s="21"/>
      <c r="N109" s="16">
        <v>20</v>
      </c>
      <c r="O109" s="48">
        <v>22</v>
      </c>
      <c r="P109" s="230" t="s">
        <v>146</v>
      </c>
      <c r="Q109" s="288">
        <v>100</v>
      </c>
      <c r="R109" s="302">
        <v>100</v>
      </c>
      <c r="S109" s="296">
        <v>100</v>
      </c>
      <c r="T109" s="1"/>
      <c r="U109" s="1"/>
    </row>
    <row r="110" spans="1:25" ht="31.5" customHeight="1" thickBot="1" x14ac:dyDescent="0.35">
      <c r="A110" s="309"/>
      <c r="B110" s="332"/>
      <c r="C110" s="313"/>
      <c r="D110" s="251"/>
      <c r="E110" s="333"/>
      <c r="F110" s="333"/>
      <c r="G110" s="37" t="s">
        <v>26</v>
      </c>
      <c r="H110" s="46">
        <f>H109</f>
        <v>16.800999999999998</v>
      </c>
      <c r="I110" s="46">
        <f t="shared" ref="I110:M110" si="43">I109</f>
        <v>15.46</v>
      </c>
      <c r="J110" s="46">
        <f t="shared" si="43"/>
        <v>21</v>
      </c>
      <c r="K110" s="46">
        <f t="shared" si="43"/>
        <v>20.5</v>
      </c>
      <c r="L110" s="92">
        <f t="shared" si="43"/>
        <v>0</v>
      </c>
      <c r="M110" s="92">
        <f t="shared" si="43"/>
        <v>0</v>
      </c>
      <c r="N110" s="46">
        <v>22</v>
      </c>
      <c r="O110" s="46">
        <v>23</v>
      </c>
      <c r="P110" s="208"/>
      <c r="Q110" s="301"/>
      <c r="R110" s="303"/>
      <c r="S110" s="322"/>
      <c r="T110" s="323"/>
      <c r="U110" s="324"/>
      <c r="V110" s="324"/>
      <c r="W110" s="324"/>
      <c r="X110" s="324"/>
      <c r="Y110" s="324"/>
    </row>
    <row r="111" spans="1:25" ht="15" thickBot="1" x14ac:dyDescent="0.35">
      <c r="A111" s="8" t="s">
        <v>19</v>
      </c>
      <c r="B111" s="9" t="s">
        <v>27</v>
      </c>
      <c r="C111" s="261" t="s">
        <v>67</v>
      </c>
      <c r="D111" s="261"/>
      <c r="E111" s="261"/>
      <c r="F111" s="261"/>
      <c r="G111" s="262"/>
      <c r="H111" s="49">
        <f t="shared" ref="H111:O111" si="44">H110+H108+H106+H104+H102+H100+H96+H94+H92+H90+H88+H86+H84+H82+H80+H78+H76+H74+H72+H70+H68+H66+H64+H62</f>
        <v>1708.0729999999999</v>
      </c>
      <c r="I111" s="49">
        <f t="shared" si="44"/>
        <v>1459.5448100000001</v>
      </c>
      <c r="J111" s="49">
        <f t="shared" si="44"/>
        <v>1866.9000000000003</v>
      </c>
      <c r="K111" s="49">
        <f t="shared" si="44"/>
        <v>1648.5500000000002</v>
      </c>
      <c r="L111" s="49">
        <f t="shared" si="44"/>
        <v>1856.0880000000004</v>
      </c>
      <c r="M111" s="49">
        <f t="shared" si="44"/>
        <v>1640.1490000000003</v>
      </c>
      <c r="N111" s="49">
        <f t="shared" si="44"/>
        <v>1940.9999999999998</v>
      </c>
      <c r="O111" s="49">
        <f t="shared" si="44"/>
        <v>2027.8500000000001</v>
      </c>
      <c r="P111" s="50" t="s">
        <v>68</v>
      </c>
      <c r="Q111" s="51" t="s">
        <v>147</v>
      </c>
      <c r="R111" s="51" t="s">
        <v>147</v>
      </c>
      <c r="S111" s="51" t="s">
        <v>147</v>
      </c>
      <c r="T111" s="86"/>
      <c r="U111" s="1"/>
    </row>
    <row r="112" spans="1:25" x14ac:dyDescent="0.3">
      <c r="A112" s="52" t="s">
        <v>19</v>
      </c>
      <c r="B112" s="53" t="s">
        <v>32</v>
      </c>
      <c r="C112" s="325" t="s">
        <v>148</v>
      </c>
      <c r="D112" s="174"/>
      <c r="E112" s="174"/>
      <c r="F112" s="174"/>
      <c r="G112" s="174"/>
      <c r="H112" s="174"/>
      <c r="I112" s="174"/>
      <c r="J112" s="174"/>
      <c r="K112" s="174"/>
      <c r="L112" s="174"/>
      <c r="M112" s="174"/>
      <c r="N112" s="174"/>
      <c r="O112" s="174"/>
      <c r="P112" s="174"/>
      <c r="Q112" s="174"/>
      <c r="R112" s="174"/>
      <c r="S112" s="174"/>
      <c r="T112" s="1"/>
      <c r="U112" s="1"/>
    </row>
    <row r="113" spans="1:21" x14ac:dyDescent="0.3">
      <c r="A113" s="247" t="s">
        <v>19</v>
      </c>
      <c r="B113" s="193" t="s">
        <v>32</v>
      </c>
      <c r="C113" s="196" t="s">
        <v>19</v>
      </c>
      <c r="D113" s="197" t="s">
        <v>149</v>
      </c>
      <c r="E113" s="201" t="s">
        <v>150</v>
      </c>
      <c r="F113" s="326">
        <v>6</v>
      </c>
      <c r="G113" s="105" t="s">
        <v>24</v>
      </c>
      <c r="H113" s="88">
        <v>172.548</v>
      </c>
      <c r="I113" s="10"/>
      <c r="J113" s="10">
        <v>220</v>
      </c>
      <c r="K113" s="54">
        <v>0</v>
      </c>
      <c r="L113" s="88">
        <v>151.523</v>
      </c>
      <c r="M113" s="10"/>
      <c r="N113" s="10">
        <v>260</v>
      </c>
      <c r="O113" s="10">
        <v>290</v>
      </c>
      <c r="P113" s="283" t="s">
        <v>151</v>
      </c>
      <c r="Q113" s="209">
        <v>100</v>
      </c>
      <c r="R113" s="209">
        <v>100</v>
      </c>
      <c r="S113" s="288">
        <v>100</v>
      </c>
      <c r="T113" s="1"/>
      <c r="U113" s="1"/>
    </row>
    <row r="114" spans="1:21" x14ac:dyDescent="0.3">
      <c r="A114" s="247"/>
      <c r="B114" s="177"/>
      <c r="C114" s="179"/>
      <c r="D114" s="198"/>
      <c r="E114" s="183"/>
      <c r="F114" s="327"/>
      <c r="G114" s="102" t="s">
        <v>31</v>
      </c>
      <c r="H114" s="93">
        <v>297.49054999999998</v>
      </c>
      <c r="I114" s="78"/>
      <c r="J114" s="55"/>
      <c r="K114" s="55">
        <v>0</v>
      </c>
      <c r="L114" s="78">
        <v>59.976939999999999</v>
      </c>
      <c r="M114" s="78"/>
      <c r="N114" s="55"/>
      <c r="O114" s="55"/>
      <c r="P114" s="329"/>
      <c r="Q114" s="265"/>
      <c r="R114" s="265"/>
      <c r="S114" s="340"/>
      <c r="T114" s="1"/>
      <c r="U114" s="1"/>
    </row>
    <row r="115" spans="1:21" x14ac:dyDescent="0.3">
      <c r="A115" s="247"/>
      <c r="B115" s="177"/>
      <c r="C115" s="179"/>
      <c r="D115" s="198"/>
      <c r="E115" s="183"/>
      <c r="F115" s="327"/>
      <c r="G115" s="106" t="s">
        <v>183</v>
      </c>
      <c r="H115" s="17">
        <v>673.3</v>
      </c>
      <c r="I115" s="17"/>
      <c r="J115" s="79"/>
      <c r="K115" s="79"/>
      <c r="L115" s="17"/>
      <c r="M115" s="17"/>
      <c r="N115" s="79"/>
      <c r="O115" s="79"/>
      <c r="P115" s="329"/>
      <c r="Q115" s="265"/>
      <c r="R115" s="265"/>
      <c r="S115" s="340"/>
      <c r="T115" s="1"/>
      <c r="U115" s="1"/>
    </row>
    <row r="116" spans="1:21" ht="15" thickBot="1" x14ac:dyDescent="0.35">
      <c r="A116" s="247"/>
      <c r="B116" s="178"/>
      <c r="C116" s="180"/>
      <c r="D116" s="270"/>
      <c r="E116" s="184"/>
      <c r="F116" s="328"/>
      <c r="G116" s="56" t="s">
        <v>26</v>
      </c>
      <c r="H116" s="57">
        <f>H113+H114+H115</f>
        <v>1143.3385499999999</v>
      </c>
      <c r="I116" s="57">
        <f t="shared" ref="I116" si="45">I113+I114+I115</f>
        <v>0</v>
      </c>
      <c r="J116" s="57">
        <f t="shared" ref="J116:O116" si="46">J113+J114</f>
        <v>220</v>
      </c>
      <c r="K116" s="57">
        <f t="shared" si="46"/>
        <v>0</v>
      </c>
      <c r="L116" s="81">
        <f>L113+L114+L115</f>
        <v>211.49993999999998</v>
      </c>
      <c r="M116" s="57">
        <f t="shared" si="46"/>
        <v>0</v>
      </c>
      <c r="N116" s="57">
        <f t="shared" si="46"/>
        <v>260</v>
      </c>
      <c r="O116" s="57">
        <f t="shared" si="46"/>
        <v>290</v>
      </c>
      <c r="P116" s="202"/>
      <c r="Q116" s="194"/>
      <c r="R116" s="194"/>
      <c r="S116" s="194"/>
      <c r="T116" s="83"/>
      <c r="U116" s="1"/>
    </row>
    <row r="117" spans="1:21" ht="15" thickBot="1" x14ac:dyDescent="0.35">
      <c r="A117" s="8" t="s">
        <v>19</v>
      </c>
      <c r="B117" s="9" t="s">
        <v>32</v>
      </c>
      <c r="C117" s="248" t="s">
        <v>67</v>
      </c>
      <c r="D117" s="248"/>
      <c r="E117" s="248"/>
      <c r="F117" s="248"/>
      <c r="G117" s="248"/>
      <c r="H117" s="58">
        <f>H116</f>
        <v>1143.3385499999999</v>
      </c>
      <c r="I117" s="58">
        <f t="shared" ref="I117:O117" si="47">I116</f>
        <v>0</v>
      </c>
      <c r="J117" s="58">
        <f t="shared" si="47"/>
        <v>220</v>
      </c>
      <c r="K117" s="58">
        <f t="shared" si="47"/>
        <v>0</v>
      </c>
      <c r="L117" s="58">
        <f t="shared" si="47"/>
        <v>211.49993999999998</v>
      </c>
      <c r="M117" s="58">
        <f t="shared" si="47"/>
        <v>0</v>
      </c>
      <c r="N117" s="58">
        <f t="shared" si="47"/>
        <v>260</v>
      </c>
      <c r="O117" s="58">
        <f t="shared" si="47"/>
        <v>290</v>
      </c>
      <c r="P117" s="50" t="s">
        <v>68</v>
      </c>
      <c r="Q117" s="59" t="s">
        <v>68</v>
      </c>
      <c r="R117" s="59" t="s">
        <v>68</v>
      </c>
      <c r="S117" s="59" t="s">
        <v>68</v>
      </c>
      <c r="T117" s="1"/>
      <c r="U117" s="1"/>
    </row>
    <row r="118" spans="1:21" ht="15" thickBot="1" x14ac:dyDescent="0.35">
      <c r="A118" s="31" t="s">
        <v>19</v>
      </c>
      <c r="B118" s="341" t="s">
        <v>152</v>
      </c>
      <c r="C118" s="342"/>
      <c r="D118" s="342"/>
      <c r="E118" s="342"/>
      <c r="F118" s="342"/>
      <c r="G118" s="342"/>
      <c r="H118" s="60">
        <f>H116+H111+H59</f>
        <v>6243.4244500000004</v>
      </c>
      <c r="I118" s="60">
        <f t="shared" ref="I118:O118" si="48">I116+I111+I59</f>
        <v>4231.5678099999996</v>
      </c>
      <c r="J118" s="60">
        <f t="shared" si="48"/>
        <v>6906.64</v>
      </c>
      <c r="K118" s="60">
        <f t="shared" si="48"/>
        <v>5482.45</v>
      </c>
      <c r="L118" s="60">
        <f t="shared" si="48"/>
        <v>6847.05602</v>
      </c>
      <c r="M118" s="60">
        <f t="shared" si="48"/>
        <v>5433.625</v>
      </c>
      <c r="N118" s="60">
        <f t="shared" si="48"/>
        <v>8054</v>
      </c>
      <c r="O118" s="60">
        <f t="shared" si="48"/>
        <v>8509.85</v>
      </c>
      <c r="P118" s="61" t="s">
        <v>147</v>
      </c>
      <c r="Q118" s="62" t="s">
        <v>147</v>
      </c>
      <c r="R118" s="62" t="s">
        <v>147</v>
      </c>
      <c r="S118" s="62" t="s">
        <v>147</v>
      </c>
      <c r="T118" s="1"/>
      <c r="U118" s="1"/>
    </row>
    <row r="119" spans="1:21" ht="15" thickBot="1" x14ac:dyDescent="0.35">
      <c r="A119" s="343" t="s">
        <v>153</v>
      </c>
      <c r="B119" s="344"/>
      <c r="C119" s="344"/>
      <c r="D119" s="344"/>
      <c r="E119" s="344"/>
      <c r="F119" s="344"/>
      <c r="G119" s="345"/>
      <c r="H119" s="63">
        <f>H118</f>
        <v>6243.4244500000004</v>
      </c>
      <c r="I119" s="63">
        <f t="shared" ref="I119:O119" si="49">I118</f>
        <v>4231.5678099999996</v>
      </c>
      <c r="J119" s="63">
        <f t="shared" si="49"/>
        <v>6906.64</v>
      </c>
      <c r="K119" s="63">
        <f t="shared" si="49"/>
        <v>5482.45</v>
      </c>
      <c r="L119" s="63">
        <f t="shared" si="49"/>
        <v>6847.05602</v>
      </c>
      <c r="M119" s="63">
        <f t="shared" si="49"/>
        <v>5433.625</v>
      </c>
      <c r="N119" s="63">
        <f t="shared" si="49"/>
        <v>8054</v>
      </c>
      <c r="O119" s="63">
        <f t="shared" si="49"/>
        <v>8509.85</v>
      </c>
      <c r="P119" s="101" t="s">
        <v>147</v>
      </c>
      <c r="Q119" s="101" t="s">
        <v>147</v>
      </c>
      <c r="R119" s="101" t="s">
        <v>147</v>
      </c>
      <c r="S119" s="101" t="s">
        <v>147</v>
      </c>
      <c r="T119" s="1"/>
      <c r="U119" s="1"/>
    </row>
    <row r="120" spans="1:21" x14ac:dyDescent="0.3">
      <c r="A120" s="358" t="s">
        <v>185</v>
      </c>
      <c r="B120" s="358"/>
      <c r="C120" s="358"/>
      <c r="D120" s="358"/>
      <c r="E120" s="358"/>
      <c r="F120" s="358"/>
      <c r="G120" s="358"/>
      <c r="H120" s="358"/>
      <c r="I120" s="358"/>
      <c r="J120" s="358"/>
      <c r="K120" s="358"/>
      <c r="L120" s="358"/>
      <c r="M120" s="358"/>
      <c r="N120" s="358"/>
      <c r="O120" s="358"/>
      <c r="P120" s="358"/>
      <c r="Q120" s="358"/>
      <c r="R120" s="358"/>
      <c r="S120" s="358"/>
      <c r="T120" s="1"/>
      <c r="U120" s="1"/>
    </row>
    <row r="121" spans="1:21" ht="15" thickBot="1" x14ac:dyDescent="0.35">
      <c r="A121" s="64"/>
      <c r="B121" s="64"/>
      <c r="C121" s="65"/>
      <c r="D121" s="66"/>
      <c r="E121" s="66"/>
      <c r="F121" s="66"/>
      <c r="G121" s="66"/>
      <c r="H121" s="67"/>
      <c r="I121" s="67"/>
      <c r="J121" s="67"/>
      <c r="K121" s="67"/>
      <c r="L121" s="67"/>
      <c r="M121" s="67"/>
      <c r="N121" s="66"/>
      <c r="O121" s="66"/>
      <c r="P121" s="69"/>
      <c r="Q121" s="67"/>
      <c r="R121" s="67"/>
      <c r="S121" s="68"/>
      <c r="T121" s="1"/>
      <c r="U121" s="1"/>
    </row>
    <row r="122" spans="1:21" x14ac:dyDescent="0.3">
      <c r="A122" s="346" t="s">
        <v>154</v>
      </c>
      <c r="B122" s="347"/>
      <c r="C122" s="352" t="s">
        <v>155</v>
      </c>
      <c r="D122" s="352"/>
      <c r="E122" s="352"/>
      <c r="F122" s="352"/>
      <c r="G122" s="353"/>
      <c r="H122" s="98">
        <f>H113+H98+H18+H20+H27+H30+H35+H37+H39+H41+H43+H45+H47+H49+H51+H53+H57+H55</f>
        <v>3604.61</v>
      </c>
      <c r="I122" s="98">
        <f t="shared" ref="I122:O122" si="50">I113+I98+I18+I20+I27+I30+I35+I37+I39+I41+I43+I45+I47+I49+I51+I53+I57+I55</f>
        <v>2821.1099999999997</v>
      </c>
      <c r="J122" s="98">
        <f t="shared" si="50"/>
        <v>5072.1999999999989</v>
      </c>
      <c r="K122" s="98">
        <f t="shared" si="50"/>
        <v>3891</v>
      </c>
      <c r="L122" s="115">
        <f t="shared" si="50"/>
        <v>4835.2099999999991</v>
      </c>
      <c r="M122" s="116">
        <f t="shared" si="50"/>
        <v>3826.7640000000001</v>
      </c>
      <c r="N122" s="98">
        <f t="shared" si="50"/>
        <v>6143</v>
      </c>
      <c r="O122" s="98">
        <f t="shared" si="50"/>
        <v>6509</v>
      </c>
      <c r="P122" s="70"/>
      <c r="Q122" s="70"/>
      <c r="R122" s="70"/>
      <c r="S122" s="71"/>
      <c r="T122" s="1"/>
      <c r="U122" s="1"/>
    </row>
    <row r="123" spans="1:21" x14ac:dyDescent="0.3">
      <c r="A123" s="348"/>
      <c r="B123" s="349"/>
      <c r="C123" s="354" t="s">
        <v>156</v>
      </c>
      <c r="D123" s="355"/>
      <c r="E123" s="355"/>
      <c r="F123" s="355"/>
      <c r="G123" s="355"/>
      <c r="H123" s="98">
        <f t="shared" ref="H123:O123" si="51">H62+H64+H66+H68+H70+H72+H74+H76+H78+H80+H82+H84+H86+H88+H90+H92+H97+H102+H104+H106+H108+H110</f>
        <v>1480.8799999999999</v>
      </c>
      <c r="I123" s="98">
        <f t="shared" si="51"/>
        <v>1357.0518099999999</v>
      </c>
      <c r="J123" s="98">
        <f t="shared" si="51"/>
        <v>1623</v>
      </c>
      <c r="K123" s="98">
        <f t="shared" si="51"/>
        <v>1481.45</v>
      </c>
      <c r="L123" s="99">
        <f t="shared" si="51"/>
        <v>1583.6290000000001</v>
      </c>
      <c r="M123" s="115">
        <f>M62+M64+M66+M68+M70+M72+M74+M76+M78+M80+M82+M84+M86+M88+M90+M92+M97+M102+M104+M106+M108+M110</f>
        <v>1460.3999999999999</v>
      </c>
      <c r="N123" s="98">
        <f t="shared" si="51"/>
        <v>1680</v>
      </c>
      <c r="O123" s="98">
        <f t="shared" si="51"/>
        <v>1750.8500000000001</v>
      </c>
      <c r="P123" s="97"/>
      <c r="Q123" s="85"/>
      <c r="R123" s="70"/>
      <c r="S123" s="71"/>
      <c r="T123" s="1"/>
      <c r="U123" s="1"/>
    </row>
    <row r="124" spans="1:21" x14ac:dyDescent="0.3">
      <c r="A124" s="348"/>
      <c r="B124" s="349"/>
      <c r="C124" s="335" t="s">
        <v>157</v>
      </c>
      <c r="D124" s="356"/>
      <c r="E124" s="356"/>
      <c r="F124" s="356"/>
      <c r="G124" s="356"/>
      <c r="H124" s="98">
        <f t="shared" ref="H124:O124" si="52">H21+H31</f>
        <v>51.853999999999999</v>
      </c>
      <c r="I124" s="98">
        <f t="shared" si="52"/>
        <v>0</v>
      </c>
      <c r="J124" s="98">
        <f t="shared" si="52"/>
        <v>66.44</v>
      </c>
      <c r="K124" s="98">
        <f t="shared" si="52"/>
        <v>0</v>
      </c>
      <c r="L124" s="99">
        <f t="shared" si="52"/>
        <v>62.94</v>
      </c>
      <c r="M124" s="99">
        <f t="shared" si="52"/>
        <v>0</v>
      </c>
      <c r="N124" s="98">
        <f t="shared" si="52"/>
        <v>75</v>
      </c>
      <c r="O124" s="98">
        <f t="shared" si="52"/>
        <v>83</v>
      </c>
      <c r="P124" s="70"/>
      <c r="Q124" s="70"/>
      <c r="R124" s="70"/>
      <c r="S124" s="71"/>
      <c r="T124" s="1"/>
      <c r="U124" s="1"/>
    </row>
    <row r="125" spans="1:21" x14ac:dyDescent="0.3">
      <c r="A125" s="348"/>
      <c r="B125" s="349"/>
      <c r="C125" s="335" t="s">
        <v>180</v>
      </c>
      <c r="D125" s="356"/>
      <c r="E125" s="356"/>
      <c r="F125" s="356"/>
      <c r="G125" s="357"/>
      <c r="H125" s="98">
        <f>SUM(H115,H99,H33,H23)</f>
        <v>683.08989999999994</v>
      </c>
      <c r="I125" s="98">
        <f t="shared" ref="I125:O125" si="53">SUM(I115,I99,I33,I23)</f>
        <v>7.4059999999999997</v>
      </c>
      <c r="J125" s="98">
        <f t="shared" si="53"/>
        <v>0</v>
      </c>
      <c r="K125" s="98">
        <f t="shared" si="53"/>
        <v>0</v>
      </c>
      <c r="L125" s="99">
        <f t="shared" si="53"/>
        <v>27.514530000000001</v>
      </c>
      <c r="M125" s="115">
        <f t="shared" si="53"/>
        <v>24.460999999999999</v>
      </c>
      <c r="N125" s="98">
        <f t="shared" si="53"/>
        <v>0</v>
      </c>
      <c r="O125" s="98">
        <f t="shared" si="53"/>
        <v>0</v>
      </c>
      <c r="P125" s="70"/>
      <c r="Q125" s="70"/>
      <c r="R125" s="70"/>
      <c r="S125" s="71"/>
      <c r="T125" s="1"/>
      <c r="U125" s="1"/>
    </row>
    <row r="126" spans="1:21" x14ac:dyDescent="0.3">
      <c r="A126" s="348"/>
      <c r="B126" s="349"/>
      <c r="C126" s="334" t="s">
        <v>158</v>
      </c>
      <c r="D126" s="334"/>
      <c r="E126" s="334"/>
      <c r="F126" s="334"/>
      <c r="G126" s="335"/>
      <c r="H126" s="98">
        <f>H93+H95</f>
        <v>125.5</v>
      </c>
      <c r="I126" s="98">
        <f t="shared" ref="I126:O126" si="54">I93+I95</f>
        <v>46</v>
      </c>
      <c r="J126" s="98">
        <f t="shared" si="54"/>
        <v>145</v>
      </c>
      <c r="K126" s="98">
        <f t="shared" si="54"/>
        <v>110</v>
      </c>
      <c r="L126" s="99">
        <f t="shared" si="54"/>
        <v>146</v>
      </c>
      <c r="M126" s="99">
        <f t="shared" si="54"/>
        <v>122</v>
      </c>
      <c r="N126" s="98">
        <f t="shared" si="54"/>
        <v>156</v>
      </c>
      <c r="O126" s="98">
        <f t="shared" si="54"/>
        <v>167</v>
      </c>
      <c r="P126" s="70"/>
      <c r="Q126" s="70"/>
      <c r="R126" s="70"/>
      <c r="S126" s="71"/>
      <c r="T126" s="1"/>
      <c r="U126" s="1"/>
    </row>
    <row r="127" spans="1:21" x14ac:dyDescent="0.3">
      <c r="A127" s="348"/>
      <c r="B127" s="349"/>
      <c r="C127" s="334" t="s">
        <v>159</v>
      </c>
      <c r="D127" s="334"/>
      <c r="E127" s="334"/>
      <c r="F127" s="334"/>
      <c r="G127" s="335"/>
      <c r="H127" s="98">
        <v>0</v>
      </c>
      <c r="I127" s="98">
        <v>0</v>
      </c>
      <c r="J127" s="98">
        <v>0</v>
      </c>
      <c r="K127" s="98">
        <v>0</v>
      </c>
      <c r="L127" s="99">
        <v>0</v>
      </c>
      <c r="M127" s="99">
        <v>0</v>
      </c>
      <c r="N127" s="98">
        <v>0</v>
      </c>
      <c r="O127" s="98">
        <v>0</v>
      </c>
      <c r="P127" s="70"/>
      <c r="Q127" s="70"/>
      <c r="R127" s="70"/>
      <c r="S127" s="71"/>
      <c r="T127" s="1"/>
      <c r="U127" s="1"/>
    </row>
    <row r="128" spans="1:21" x14ac:dyDescent="0.3">
      <c r="A128" s="348"/>
      <c r="B128" s="349"/>
      <c r="C128" s="336" t="s">
        <v>181</v>
      </c>
      <c r="D128" s="337"/>
      <c r="E128" s="337"/>
      <c r="F128" s="337"/>
      <c r="G128" s="338"/>
      <c r="H128" s="98">
        <f>H114+H32+H28+H22</f>
        <v>297.49054999999998</v>
      </c>
      <c r="I128" s="98">
        <f t="shared" ref="I128:O128" si="55">I114+I32+I28+I22</f>
        <v>0</v>
      </c>
      <c r="J128" s="98">
        <f t="shared" si="55"/>
        <v>0</v>
      </c>
      <c r="K128" s="98">
        <f t="shared" si="55"/>
        <v>0</v>
      </c>
      <c r="L128" s="99">
        <f t="shared" si="55"/>
        <v>191.76249000000001</v>
      </c>
      <c r="M128" s="99">
        <f t="shared" si="55"/>
        <v>0</v>
      </c>
      <c r="N128" s="98">
        <f t="shared" si="55"/>
        <v>0</v>
      </c>
      <c r="O128" s="98">
        <f t="shared" si="55"/>
        <v>0</v>
      </c>
      <c r="P128" s="70"/>
      <c r="Q128" s="70"/>
      <c r="R128" s="70"/>
      <c r="S128" s="71"/>
      <c r="T128" s="1"/>
      <c r="U128" s="1"/>
    </row>
    <row r="129" spans="1:21" ht="15" thickBot="1" x14ac:dyDescent="0.35">
      <c r="A129" s="350"/>
      <c r="B129" s="351"/>
      <c r="C129" s="339"/>
      <c r="D129" s="339"/>
      <c r="E129" s="339"/>
      <c r="F129" s="339"/>
      <c r="G129" s="339"/>
      <c r="H129" s="72">
        <f t="shared" ref="H129:O129" si="56">SUM(H122:H128)</f>
        <v>6243.4244500000004</v>
      </c>
      <c r="I129" s="72">
        <f t="shared" si="56"/>
        <v>4231.5678099999996</v>
      </c>
      <c r="J129" s="72">
        <f t="shared" si="56"/>
        <v>6906.6399999999985</v>
      </c>
      <c r="K129" s="72">
        <f t="shared" si="56"/>
        <v>5482.45</v>
      </c>
      <c r="L129" s="72">
        <f t="shared" si="56"/>
        <v>6847.0560199999991</v>
      </c>
      <c r="M129" s="72">
        <f t="shared" si="56"/>
        <v>5433.625</v>
      </c>
      <c r="N129" s="72">
        <f t="shared" si="56"/>
        <v>8054</v>
      </c>
      <c r="O129" s="72">
        <f t="shared" si="56"/>
        <v>8509.85</v>
      </c>
      <c r="P129" s="70"/>
      <c r="Q129" s="70"/>
      <c r="R129" s="70"/>
      <c r="S129" s="77"/>
      <c r="T129" s="1"/>
      <c r="U129" s="1"/>
    </row>
    <row r="132" spans="1:21" x14ac:dyDescent="0.3">
      <c r="K132" s="113"/>
    </row>
    <row r="133" spans="1:21" x14ac:dyDescent="0.3">
      <c r="K133" s="113"/>
    </row>
    <row r="134" spans="1:21" x14ac:dyDescent="0.3">
      <c r="K134" s="113"/>
    </row>
    <row r="135" spans="1:21" x14ac:dyDescent="0.3">
      <c r="K135" s="113"/>
    </row>
    <row r="137" spans="1:21" x14ac:dyDescent="0.3">
      <c r="M137" s="114"/>
    </row>
  </sheetData>
  <mergeCells count="460">
    <mergeCell ref="C127:G127"/>
    <mergeCell ref="C128:G128"/>
    <mergeCell ref="C129:G129"/>
    <mergeCell ref="S113:S116"/>
    <mergeCell ref="C117:G117"/>
    <mergeCell ref="B118:G118"/>
    <mergeCell ref="A119:G119"/>
    <mergeCell ref="A122:B129"/>
    <mergeCell ref="C122:G122"/>
    <mergeCell ref="C123:G123"/>
    <mergeCell ref="C124:G124"/>
    <mergeCell ref="C125:G125"/>
    <mergeCell ref="C126:G126"/>
    <mergeCell ref="A120:S120"/>
    <mergeCell ref="S109:S110"/>
    <mergeCell ref="T110:Y110"/>
    <mergeCell ref="C111:G111"/>
    <mergeCell ref="P107:P108"/>
    <mergeCell ref="Q107:Q108"/>
    <mergeCell ref="R107:R108"/>
    <mergeCell ref="S107:S108"/>
    <mergeCell ref="C112:S112"/>
    <mergeCell ref="A113:A116"/>
    <mergeCell ref="B113:B116"/>
    <mergeCell ref="C113:C116"/>
    <mergeCell ref="D113:D116"/>
    <mergeCell ref="E113:E116"/>
    <mergeCell ref="F113:F116"/>
    <mergeCell ref="P113:P116"/>
    <mergeCell ref="Q113:Q116"/>
    <mergeCell ref="R113:R116"/>
    <mergeCell ref="A109:A110"/>
    <mergeCell ref="B109:B110"/>
    <mergeCell ref="C109:C110"/>
    <mergeCell ref="D109:D110"/>
    <mergeCell ref="E109:E110"/>
    <mergeCell ref="F109:F110"/>
    <mergeCell ref="P109:P110"/>
    <mergeCell ref="Q109:Q110"/>
    <mergeCell ref="R109:R110"/>
    <mergeCell ref="A103:A104"/>
    <mergeCell ref="B103:B104"/>
    <mergeCell ref="C103:C104"/>
    <mergeCell ref="D103:D104"/>
    <mergeCell ref="E103:E104"/>
    <mergeCell ref="F103:F104"/>
    <mergeCell ref="S105:S106"/>
    <mergeCell ref="A107:A108"/>
    <mergeCell ref="B107:B108"/>
    <mergeCell ref="C107:C108"/>
    <mergeCell ref="D107:D108"/>
    <mergeCell ref="E107:E108"/>
    <mergeCell ref="F107:F108"/>
    <mergeCell ref="P103:P104"/>
    <mergeCell ref="Q103:Q104"/>
    <mergeCell ref="R103:R104"/>
    <mergeCell ref="S103:S104"/>
    <mergeCell ref="A105:A106"/>
    <mergeCell ref="B105:B106"/>
    <mergeCell ref="C105:C106"/>
    <mergeCell ref="D105:D106"/>
    <mergeCell ref="E105:E106"/>
    <mergeCell ref="F105:F106"/>
    <mergeCell ref="P105:P106"/>
    <mergeCell ref="Q105:Q106"/>
    <mergeCell ref="R105:R106"/>
    <mergeCell ref="S97:S100"/>
    <mergeCell ref="A101:A102"/>
    <mergeCell ref="B101:B102"/>
    <mergeCell ref="C101:C102"/>
    <mergeCell ref="D101:D102"/>
    <mergeCell ref="E101:E102"/>
    <mergeCell ref="F101:F102"/>
    <mergeCell ref="P101:P102"/>
    <mergeCell ref="Q101:Q102"/>
    <mergeCell ref="R101:R102"/>
    <mergeCell ref="S101:S102"/>
    <mergeCell ref="A97:A100"/>
    <mergeCell ref="B97:B100"/>
    <mergeCell ref="C97:C100"/>
    <mergeCell ref="D97:D100"/>
    <mergeCell ref="E97:E100"/>
    <mergeCell ref="F97:F100"/>
    <mergeCell ref="P97:P100"/>
    <mergeCell ref="Q97:Q100"/>
    <mergeCell ref="R97:R100"/>
    <mergeCell ref="S93:S94"/>
    <mergeCell ref="A95:A96"/>
    <mergeCell ref="B95:B96"/>
    <mergeCell ref="C95:C96"/>
    <mergeCell ref="D95:D96"/>
    <mergeCell ref="E95:E96"/>
    <mergeCell ref="F95:F96"/>
    <mergeCell ref="P95:P96"/>
    <mergeCell ref="Q95:Q96"/>
    <mergeCell ref="R95:R96"/>
    <mergeCell ref="S95:S96"/>
    <mergeCell ref="A93:A94"/>
    <mergeCell ref="B93:B94"/>
    <mergeCell ref="C93:C94"/>
    <mergeCell ref="D93:D94"/>
    <mergeCell ref="E93:E94"/>
    <mergeCell ref="F93:F94"/>
    <mergeCell ref="P93:P94"/>
    <mergeCell ref="Q93:Q94"/>
    <mergeCell ref="R93:R94"/>
    <mergeCell ref="S89:S90"/>
    <mergeCell ref="A91:A92"/>
    <mergeCell ref="B91:B92"/>
    <mergeCell ref="C91:C92"/>
    <mergeCell ref="D91:D92"/>
    <mergeCell ref="E91:E92"/>
    <mergeCell ref="F91:F92"/>
    <mergeCell ref="P91:P92"/>
    <mergeCell ref="Q91:Q92"/>
    <mergeCell ref="R91:R92"/>
    <mergeCell ref="S91:S92"/>
    <mergeCell ref="A89:A90"/>
    <mergeCell ref="B89:B90"/>
    <mergeCell ref="C89:C90"/>
    <mergeCell ref="D89:D90"/>
    <mergeCell ref="E89:E90"/>
    <mergeCell ref="F89:F90"/>
    <mergeCell ref="P89:P90"/>
    <mergeCell ref="Q89:Q90"/>
    <mergeCell ref="R89:R90"/>
    <mergeCell ref="S85:S86"/>
    <mergeCell ref="A87:A88"/>
    <mergeCell ref="B87:B88"/>
    <mergeCell ref="C87:C88"/>
    <mergeCell ref="D87:D88"/>
    <mergeCell ref="E87:E88"/>
    <mergeCell ref="F87:F88"/>
    <mergeCell ref="P87:P88"/>
    <mergeCell ref="Q87:Q88"/>
    <mergeCell ref="R87:R88"/>
    <mergeCell ref="S87:S88"/>
    <mergeCell ref="A85:A86"/>
    <mergeCell ref="B85:B86"/>
    <mergeCell ref="C85:C86"/>
    <mergeCell ref="D85:D86"/>
    <mergeCell ref="E85:E86"/>
    <mergeCell ref="F85:F86"/>
    <mergeCell ref="P85:P86"/>
    <mergeCell ref="Q85:Q86"/>
    <mergeCell ref="R85:R86"/>
    <mergeCell ref="S81:S82"/>
    <mergeCell ref="A83:A84"/>
    <mergeCell ref="B83:B84"/>
    <mergeCell ref="C83:C84"/>
    <mergeCell ref="D83:D84"/>
    <mergeCell ref="E83:E84"/>
    <mergeCell ref="F83:F84"/>
    <mergeCell ref="P83:P84"/>
    <mergeCell ref="Q83:Q84"/>
    <mergeCell ref="R83:R84"/>
    <mergeCell ref="S83:S84"/>
    <mergeCell ref="A81:A82"/>
    <mergeCell ref="B81:B82"/>
    <mergeCell ref="C81:C82"/>
    <mergeCell ref="D81:D82"/>
    <mergeCell ref="E81:E82"/>
    <mergeCell ref="F81:F82"/>
    <mergeCell ref="P81:P82"/>
    <mergeCell ref="Q81:Q82"/>
    <mergeCell ref="R81:R82"/>
    <mergeCell ref="S77:S78"/>
    <mergeCell ref="A79:A80"/>
    <mergeCell ref="B79:B80"/>
    <mergeCell ref="C79:C80"/>
    <mergeCell ref="D79:D80"/>
    <mergeCell ref="E79:E80"/>
    <mergeCell ref="F79:F80"/>
    <mergeCell ref="P79:P80"/>
    <mergeCell ref="Q79:Q80"/>
    <mergeCell ref="R79:R80"/>
    <mergeCell ref="S79:S80"/>
    <mergeCell ref="A77:A78"/>
    <mergeCell ref="B77:B78"/>
    <mergeCell ref="C77:C78"/>
    <mergeCell ref="D77:D78"/>
    <mergeCell ref="E77:E78"/>
    <mergeCell ref="F77:F78"/>
    <mergeCell ref="P77:P78"/>
    <mergeCell ref="Q77:Q78"/>
    <mergeCell ref="R77:R78"/>
    <mergeCell ref="P69:P70"/>
    <mergeCell ref="Q69:Q70"/>
    <mergeCell ref="R69:R70"/>
    <mergeCell ref="S73:S74"/>
    <mergeCell ref="A75:A76"/>
    <mergeCell ref="B75:B76"/>
    <mergeCell ref="C75:C76"/>
    <mergeCell ref="D75:D76"/>
    <mergeCell ref="E75:E76"/>
    <mergeCell ref="F75:F76"/>
    <mergeCell ref="P75:P76"/>
    <mergeCell ref="Q75:Q76"/>
    <mergeCell ref="R75:R76"/>
    <mergeCell ref="S75:S76"/>
    <mergeCell ref="A73:A74"/>
    <mergeCell ref="B73:B74"/>
    <mergeCell ref="C73:C74"/>
    <mergeCell ref="D73:D74"/>
    <mergeCell ref="E73:E74"/>
    <mergeCell ref="F73:F74"/>
    <mergeCell ref="P73:P74"/>
    <mergeCell ref="Q73:Q74"/>
    <mergeCell ref="R73:R74"/>
    <mergeCell ref="S67:S68"/>
    <mergeCell ref="A65:A66"/>
    <mergeCell ref="B65:B66"/>
    <mergeCell ref="C65:C66"/>
    <mergeCell ref="D65:D66"/>
    <mergeCell ref="E65:E66"/>
    <mergeCell ref="F65:F66"/>
    <mergeCell ref="S69:S70"/>
    <mergeCell ref="A71:A72"/>
    <mergeCell ref="B71:B72"/>
    <mergeCell ref="C71:C72"/>
    <mergeCell ref="D71:D72"/>
    <mergeCell ref="E71:E72"/>
    <mergeCell ref="F71:F72"/>
    <mergeCell ref="P71:P72"/>
    <mergeCell ref="Q71:Q72"/>
    <mergeCell ref="R71:R72"/>
    <mergeCell ref="S71:S72"/>
    <mergeCell ref="A69:A70"/>
    <mergeCell ref="B69:B70"/>
    <mergeCell ref="C69:C70"/>
    <mergeCell ref="D69:D70"/>
    <mergeCell ref="E69:E70"/>
    <mergeCell ref="F69:F70"/>
    <mergeCell ref="A67:A68"/>
    <mergeCell ref="B67:B68"/>
    <mergeCell ref="C67:C68"/>
    <mergeCell ref="D67:D68"/>
    <mergeCell ref="E67:E68"/>
    <mergeCell ref="F67:F68"/>
    <mergeCell ref="P67:P68"/>
    <mergeCell ref="Q67:Q68"/>
    <mergeCell ref="R67:R68"/>
    <mergeCell ref="P65:P66"/>
    <mergeCell ref="S61:S62"/>
    <mergeCell ref="A63:A64"/>
    <mergeCell ref="B63:B64"/>
    <mergeCell ref="C63:C64"/>
    <mergeCell ref="D63:D64"/>
    <mergeCell ref="E63:E64"/>
    <mergeCell ref="F63:F64"/>
    <mergeCell ref="Q65:Q66"/>
    <mergeCell ref="R65:R66"/>
    <mergeCell ref="S65:S66"/>
    <mergeCell ref="Q57:Q58"/>
    <mergeCell ref="R57:R58"/>
    <mergeCell ref="S57:S58"/>
    <mergeCell ref="C59:G59"/>
    <mergeCell ref="C60:S60"/>
    <mergeCell ref="A61:A62"/>
    <mergeCell ref="B61:B62"/>
    <mergeCell ref="C61:C62"/>
    <mergeCell ref="D61:D62"/>
    <mergeCell ref="E61:E62"/>
    <mergeCell ref="A57:A58"/>
    <mergeCell ref="B57:B58"/>
    <mergeCell ref="C57:C58"/>
    <mergeCell ref="D57:D58"/>
    <mergeCell ref="E57:E58"/>
    <mergeCell ref="F57:F58"/>
    <mergeCell ref="P57:P58"/>
    <mergeCell ref="Q61:Q62"/>
    <mergeCell ref="R61:R62"/>
    <mergeCell ref="F61:F62"/>
    <mergeCell ref="P61:P62"/>
    <mergeCell ref="S53:S54"/>
    <mergeCell ref="A55:A56"/>
    <mergeCell ref="B55:B56"/>
    <mergeCell ref="C55:C56"/>
    <mergeCell ref="D55:D56"/>
    <mergeCell ref="E55:E56"/>
    <mergeCell ref="F55:F56"/>
    <mergeCell ref="P55:P56"/>
    <mergeCell ref="Q55:Q56"/>
    <mergeCell ref="R55:R56"/>
    <mergeCell ref="S55:S56"/>
    <mergeCell ref="A53:A54"/>
    <mergeCell ref="B53:B54"/>
    <mergeCell ref="C53:C54"/>
    <mergeCell ref="D53:D54"/>
    <mergeCell ref="E53:E54"/>
    <mergeCell ref="F53:F54"/>
    <mergeCell ref="P53:P54"/>
    <mergeCell ref="Q53:Q54"/>
    <mergeCell ref="R53:R54"/>
    <mergeCell ref="A51:A52"/>
    <mergeCell ref="B51:B52"/>
    <mergeCell ref="C51:C52"/>
    <mergeCell ref="D51:D52"/>
    <mergeCell ref="E51:E52"/>
    <mergeCell ref="P51:P52"/>
    <mergeCell ref="Q51:Q52"/>
    <mergeCell ref="R51:R52"/>
    <mergeCell ref="S51:S52"/>
    <mergeCell ref="S47:S48"/>
    <mergeCell ref="A49:A50"/>
    <mergeCell ref="B49:B50"/>
    <mergeCell ref="C49:C50"/>
    <mergeCell ref="D49:D50"/>
    <mergeCell ref="E49:E50"/>
    <mergeCell ref="F49:F50"/>
    <mergeCell ref="P49:P50"/>
    <mergeCell ref="Q49:Q50"/>
    <mergeCell ref="R49:R50"/>
    <mergeCell ref="S49:S50"/>
    <mergeCell ref="A47:A48"/>
    <mergeCell ref="B47:B48"/>
    <mergeCell ref="C47:C48"/>
    <mergeCell ref="D47:D48"/>
    <mergeCell ref="E47:E48"/>
    <mergeCell ref="F47:F48"/>
    <mergeCell ref="P47:P48"/>
    <mergeCell ref="Q47:Q48"/>
    <mergeCell ref="R47:R48"/>
    <mergeCell ref="S43:S44"/>
    <mergeCell ref="A45:A46"/>
    <mergeCell ref="B45:B46"/>
    <mergeCell ref="C45:C46"/>
    <mergeCell ref="D45:D46"/>
    <mergeCell ref="E45:E46"/>
    <mergeCell ref="F45:F46"/>
    <mergeCell ref="P45:P46"/>
    <mergeCell ref="Q45:Q46"/>
    <mergeCell ref="R45:R46"/>
    <mergeCell ref="S45:S46"/>
    <mergeCell ref="A43:A44"/>
    <mergeCell ref="B43:B44"/>
    <mergeCell ref="C43:C44"/>
    <mergeCell ref="D43:D44"/>
    <mergeCell ref="E43:E44"/>
    <mergeCell ref="F43:F44"/>
    <mergeCell ref="P43:P44"/>
    <mergeCell ref="Q43:Q44"/>
    <mergeCell ref="R43:R44"/>
    <mergeCell ref="S39:S40"/>
    <mergeCell ref="A41:A42"/>
    <mergeCell ref="B41:B42"/>
    <mergeCell ref="C41:C42"/>
    <mergeCell ref="D41:D42"/>
    <mergeCell ref="E41:E42"/>
    <mergeCell ref="F41:F42"/>
    <mergeCell ref="P41:P42"/>
    <mergeCell ref="Q41:Q42"/>
    <mergeCell ref="R41:R42"/>
    <mergeCell ref="S41:S42"/>
    <mergeCell ref="A39:A40"/>
    <mergeCell ref="B39:B40"/>
    <mergeCell ref="C39:C40"/>
    <mergeCell ref="D39:D40"/>
    <mergeCell ref="E39:E40"/>
    <mergeCell ref="F39:F40"/>
    <mergeCell ref="P39:P40"/>
    <mergeCell ref="Q39:Q40"/>
    <mergeCell ref="R39:R40"/>
    <mergeCell ref="S35:S36"/>
    <mergeCell ref="A37:A38"/>
    <mergeCell ref="B37:B38"/>
    <mergeCell ref="C37:C38"/>
    <mergeCell ref="D37:D38"/>
    <mergeCell ref="E37:E38"/>
    <mergeCell ref="F37:F38"/>
    <mergeCell ref="P37:P38"/>
    <mergeCell ref="Q37:Q38"/>
    <mergeCell ref="R37:R38"/>
    <mergeCell ref="S37:S38"/>
    <mergeCell ref="A35:A36"/>
    <mergeCell ref="B35:B36"/>
    <mergeCell ref="C35:C36"/>
    <mergeCell ref="D35:D36"/>
    <mergeCell ref="E35:E36"/>
    <mergeCell ref="F35:F36"/>
    <mergeCell ref="P35:P36"/>
    <mergeCell ref="Q35:Q36"/>
    <mergeCell ref="R35:R36"/>
    <mergeCell ref="S27:S29"/>
    <mergeCell ref="A30:A34"/>
    <mergeCell ref="B30:B34"/>
    <mergeCell ref="C30:C34"/>
    <mergeCell ref="D30:D34"/>
    <mergeCell ref="E30:E34"/>
    <mergeCell ref="F30:F34"/>
    <mergeCell ref="P30:P34"/>
    <mergeCell ref="Q30:Q34"/>
    <mergeCell ref="R30:R34"/>
    <mergeCell ref="S30:S34"/>
    <mergeCell ref="A27:A29"/>
    <mergeCell ref="B27:B29"/>
    <mergeCell ref="C27:C29"/>
    <mergeCell ref="D27:D29"/>
    <mergeCell ref="E27:E29"/>
    <mergeCell ref="F27:F29"/>
    <mergeCell ref="P27:P29"/>
    <mergeCell ref="Q27:Q29"/>
    <mergeCell ref="R27:R29"/>
    <mergeCell ref="S20:S26"/>
    <mergeCell ref="G24:G26"/>
    <mergeCell ref="H24:H26"/>
    <mergeCell ref="I24:I26"/>
    <mergeCell ref="J24:J26"/>
    <mergeCell ref="K24:K26"/>
    <mergeCell ref="L24:L26"/>
    <mergeCell ref="M24:M26"/>
    <mergeCell ref="N24:N26"/>
    <mergeCell ref="O24:O26"/>
    <mergeCell ref="A20:A26"/>
    <mergeCell ref="B20:B26"/>
    <mergeCell ref="C20:C26"/>
    <mergeCell ref="D20:D26"/>
    <mergeCell ref="E20:E26"/>
    <mergeCell ref="F20:F26"/>
    <mergeCell ref="P20:P26"/>
    <mergeCell ref="Q20:Q26"/>
    <mergeCell ref="R20:R26"/>
    <mergeCell ref="A14:S14"/>
    <mergeCell ref="A15:S15"/>
    <mergeCell ref="B16:S16"/>
    <mergeCell ref="C17:S17"/>
    <mergeCell ref="A18:A19"/>
    <mergeCell ref="B18:B19"/>
    <mergeCell ref="C18:C19"/>
    <mergeCell ref="D18:D19"/>
    <mergeCell ref="E18:E19"/>
    <mergeCell ref="F18:F19"/>
    <mergeCell ref="P18:P19"/>
    <mergeCell ref="Q18:Q19"/>
    <mergeCell ref="R18:R19"/>
    <mergeCell ref="S18:S19"/>
    <mergeCell ref="P1:S4"/>
    <mergeCell ref="P6:U6"/>
    <mergeCell ref="A7:S7"/>
    <mergeCell ref="A8:S8"/>
    <mergeCell ref="A9:S9"/>
    <mergeCell ref="A10:S10"/>
    <mergeCell ref="A11:A13"/>
    <mergeCell ref="B11:B13"/>
    <mergeCell ref="C11:C13"/>
    <mergeCell ref="D11:D13"/>
    <mergeCell ref="E11:E13"/>
    <mergeCell ref="O11:O13"/>
    <mergeCell ref="P11:S11"/>
    <mergeCell ref="H12:H13"/>
    <mergeCell ref="J12:J13"/>
    <mergeCell ref="L12:L13"/>
    <mergeCell ref="P12:P13"/>
    <mergeCell ref="Q12:S12"/>
    <mergeCell ref="F11:F13"/>
    <mergeCell ref="G11:G13"/>
    <mergeCell ref="H11:I11"/>
    <mergeCell ref="J11:K11"/>
    <mergeCell ref="L11:M11"/>
    <mergeCell ref="N11:N13"/>
  </mergeCells>
  <pageMargins left="0.7" right="0.7" top="0.75" bottom="0.75" header="0.3" footer="0.3"/>
  <pageSetup paperSize="8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2022-10-28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Reda Dudienė</dc:creator>
  <cp:lastModifiedBy>Rasa Virbalienė</cp:lastModifiedBy>
  <cp:lastPrinted>2022-10-18T07:20:48Z</cp:lastPrinted>
  <dcterms:created xsi:type="dcterms:W3CDTF">2020-12-03T13:13:57Z</dcterms:created>
  <dcterms:modified xsi:type="dcterms:W3CDTF">2022-10-27T08:45:35Z</dcterms:modified>
</cp:coreProperties>
</file>